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635" firstSheet="5" activeTab="9"/>
  </bookViews>
  <sheets>
    <sheet name="TABULASI DATA" sheetId="14" r:id="rId1"/>
    <sheet name="LAMPIRAN VALIDITAS" sheetId="12" r:id="rId2"/>
    <sheet name="UJI VALIDITAS" sheetId="2" r:id="rId3"/>
    <sheet name="REABILITAS" sheetId="4" r:id="rId4"/>
    <sheet name="NORMALITAS" sheetId="13" r:id="rId5"/>
    <sheet name="MULTIKOLINIERITAS" sheetId="6" r:id="rId6"/>
    <sheet name="HETEROKEDASTISITAS" sheetId="7" r:id="rId7"/>
    <sheet name="REGRESI LINIER BERGANDA&amp;UJI R" sheetId="8" r:id="rId8"/>
    <sheet name="UJI F" sheetId="9" r:id="rId9"/>
    <sheet name="UJI T" sheetId="10" r:id="rId10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85" i="14" l="1"/>
  <c r="V85" i="14"/>
  <c r="Q85" i="14"/>
  <c r="K85" i="14"/>
  <c r="Z84" i="14"/>
  <c r="V84" i="14"/>
  <c r="Q84" i="14"/>
  <c r="K84" i="14"/>
  <c r="Z83" i="14"/>
  <c r="V83" i="14"/>
  <c r="Q83" i="14"/>
  <c r="K83" i="14"/>
  <c r="Z82" i="14"/>
  <c r="V82" i="14"/>
  <c r="Q82" i="14"/>
  <c r="K82" i="14"/>
  <c r="Z81" i="14"/>
  <c r="V81" i="14"/>
  <c r="Q81" i="14"/>
  <c r="K81" i="14"/>
  <c r="Z80" i="14"/>
  <c r="V80" i="14"/>
  <c r="Q80" i="14"/>
  <c r="K80" i="14"/>
  <c r="Z79" i="14"/>
  <c r="V79" i="14"/>
  <c r="Q79" i="14"/>
  <c r="K79" i="14"/>
  <c r="Z78" i="14"/>
  <c r="V78" i="14"/>
  <c r="Q78" i="14"/>
  <c r="K78" i="14"/>
  <c r="Z77" i="14"/>
  <c r="V77" i="14"/>
  <c r="Q77" i="14"/>
  <c r="K77" i="14"/>
  <c r="Z76" i="14"/>
  <c r="V76" i="14"/>
  <c r="Q76" i="14"/>
  <c r="K76" i="14"/>
  <c r="Z75" i="14"/>
  <c r="V75" i="14"/>
  <c r="Q75" i="14"/>
  <c r="K75" i="14"/>
  <c r="Z74" i="14"/>
  <c r="V74" i="14"/>
  <c r="Q74" i="14"/>
  <c r="K74" i="14"/>
  <c r="Z73" i="14"/>
  <c r="V73" i="14"/>
  <c r="Q73" i="14"/>
  <c r="K73" i="14"/>
  <c r="Z72" i="14"/>
  <c r="V72" i="14"/>
  <c r="Q72" i="14"/>
  <c r="K72" i="14"/>
  <c r="Z71" i="14"/>
  <c r="V71" i="14"/>
  <c r="Q71" i="14"/>
  <c r="K71" i="14"/>
  <c r="Z70" i="14"/>
  <c r="V70" i="14"/>
  <c r="Q70" i="14"/>
  <c r="K70" i="14"/>
  <c r="Z69" i="14"/>
  <c r="V69" i="14"/>
  <c r="Q69" i="14"/>
  <c r="K69" i="14"/>
  <c r="Z68" i="14"/>
  <c r="V68" i="14"/>
  <c r="Q68" i="14"/>
  <c r="K68" i="14"/>
  <c r="Z67" i="14"/>
  <c r="V67" i="14"/>
  <c r="Q67" i="14"/>
  <c r="K67" i="14"/>
  <c r="Z66" i="14"/>
  <c r="V66" i="14"/>
  <c r="Q66" i="14"/>
  <c r="K66" i="14"/>
  <c r="Z65" i="14"/>
  <c r="V65" i="14"/>
  <c r="Q65" i="14"/>
  <c r="K65" i="14"/>
  <c r="Z64" i="14"/>
  <c r="V64" i="14"/>
  <c r="Q64" i="14"/>
  <c r="K64" i="14"/>
  <c r="Z63" i="14"/>
  <c r="V63" i="14"/>
  <c r="Q63" i="14"/>
  <c r="K63" i="14"/>
  <c r="Z62" i="14"/>
  <c r="V62" i="14"/>
  <c r="Q62" i="14"/>
  <c r="K62" i="14"/>
  <c r="Z61" i="14"/>
  <c r="V61" i="14"/>
  <c r="Q61" i="14"/>
  <c r="K61" i="14"/>
  <c r="Z60" i="14"/>
  <c r="V60" i="14"/>
  <c r="Q60" i="14"/>
  <c r="K60" i="14"/>
  <c r="Z59" i="14"/>
  <c r="V59" i="14"/>
  <c r="Q59" i="14"/>
  <c r="K59" i="14"/>
  <c r="Z58" i="14"/>
  <c r="V58" i="14"/>
  <c r="Q58" i="14"/>
  <c r="K58" i="14"/>
  <c r="Z57" i="14"/>
  <c r="V57" i="14"/>
  <c r="Q57" i="14"/>
  <c r="K57" i="14"/>
  <c r="Z56" i="14"/>
  <c r="V56" i="14"/>
  <c r="Q56" i="14"/>
  <c r="K56" i="14"/>
  <c r="Z55" i="14"/>
  <c r="V55" i="14"/>
  <c r="Q55" i="14"/>
  <c r="K55" i="14"/>
  <c r="Z54" i="14"/>
  <c r="V54" i="14"/>
  <c r="Q54" i="14"/>
  <c r="K54" i="14"/>
  <c r="Z53" i="14"/>
  <c r="V53" i="14"/>
  <c r="Q53" i="14"/>
  <c r="K53" i="14"/>
  <c r="Z52" i="14"/>
  <c r="V52" i="14"/>
  <c r="Q52" i="14"/>
  <c r="K52" i="14"/>
  <c r="Z51" i="14"/>
  <c r="V51" i="14"/>
  <c r="Q51" i="14"/>
  <c r="K51" i="14"/>
  <c r="Z50" i="14"/>
  <c r="V50" i="14"/>
  <c r="Q50" i="14"/>
  <c r="K50" i="14"/>
  <c r="Z49" i="14"/>
  <c r="V49" i="14"/>
  <c r="Q49" i="14"/>
  <c r="K49" i="14"/>
  <c r="Z48" i="14"/>
  <c r="V48" i="14"/>
  <c r="Q48" i="14"/>
  <c r="K48" i="14"/>
  <c r="Z47" i="14"/>
  <c r="V47" i="14"/>
  <c r="Q47" i="14"/>
  <c r="K47" i="14"/>
  <c r="Z46" i="14"/>
  <c r="V46" i="14"/>
  <c r="Q46" i="14"/>
  <c r="K46" i="14"/>
  <c r="Z45" i="14"/>
  <c r="V45" i="14"/>
  <c r="Q45" i="14"/>
  <c r="K45" i="14"/>
  <c r="Z44" i="14"/>
  <c r="V44" i="14"/>
  <c r="Q44" i="14"/>
  <c r="K44" i="14"/>
  <c r="Z43" i="14"/>
  <c r="V43" i="14"/>
  <c r="Q43" i="14"/>
  <c r="K43" i="14"/>
  <c r="Z42" i="14"/>
  <c r="V42" i="14"/>
  <c r="Q42" i="14"/>
  <c r="K42" i="14"/>
  <c r="Z41" i="14"/>
  <c r="V41" i="14"/>
  <c r="Q41" i="14"/>
  <c r="K41" i="14"/>
  <c r="Z40" i="14"/>
  <c r="V40" i="14"/>
  <c r="Q40" i="14"/>
  <c r="K40" i="14"/>
  <c r="Z39" i="14"/>
  <c r="V39" i="14"/>
  <c r="Q39" i="14"/>
  <c r="K39" i="14"/>
  <c r="Z38" i="14"/>
  <c r="V38" i="14"/>
  <c r="Q38" i="14"/>
  <c r="K38" i="14"/>
  <c r="Z37" i="14"/>
  <c r="V37" i="14"/>
  <c r="Q37" i="14"/>
  <c r="K37" i="14"/>
  <c r="Z36" i="14"/>
  <c r="V36" i="14"/>
  <c r="Q36" i="14"/>
  <c r="K36" i="14"/>
  <c r="Z35" i="14"/>
  <c r="V35" i="14"/>
  <c r="Q35" i="14"/>
  <c r="K35" i="14"/>
  <c r="Z34" i="14"/>
  <c r="V34" i="14"/>
  <c r="Q34" i="14"/>
  <c r="K34" i="14"/>
  <c r="Z33" i="14"/>
  <c r="V33" i="14"/>
  <c r="Q33" i="14"/>
  <c r="K33" i="14"/>
  <c r="Z32" i="14"/>
  <c r="V32" i="14"/>
  <c r="Q32" i="14"/>
  <c r="K32" i="14"/>
  <c r="Z31" i="14"/>
  <c r="V31" i="14"/>
  <c r="Q31" i="14"/>
  <c r="K31" i="14"/>
  <c r="Z30" i="14"/>
  <c r="V30" i="14"/>
  <c r="Q30" i="14"/>
  <c r="K30" i="14"/>
  <c r="Z29" i="14"/>
  <c r="V29" i="14"/>
  <c r="Q29" i="14"/>
  <c r="K29" i="14"/>
  <c r="Z28" i="14"/>
  <c r="V28" i="14"/>
  <c r="Q28" i="14"/>
  <c r="K28" i="14"/>
  <c r="Z27" i="14"/>
  <c r="V27" i="14"/>
  <c r="Q27" i="14"/>
  <c r="K27" i="14"/>
  <c r="Z26" i="14"/>
  <c r="V26" i="14"/>
  <c r="Q26" i="14"/>
  <c r="K26" i="14"/>
  <c r="Z25" i="14"/>
  <c r="V25" i="14"/>
  <c r="Q25" i="14"/>
  <c r="K25" i="14"/>
  <c r="Z24" i="14"/>
  <c r="V24" i="14"/>
  <c r="Q24" i="14"/>
  <c r="K24" i="14"/>
  <c r="Z23" i="14"/>
  <c r="V23" i="14"/>
  <c r="Q23" i="14"/>
  <c r="K23" i="14"/>
  <c r="Z22" i="14"/>
  <c r="V22" i="14"/>
  <c r="Q22" i="14"/>
  <c r="K22" i="14"/>
  <c r="Z21" i="14"/>
  <c r="V21" i="14"/>
  <c r="Q21" i="14"/>
  <c r="K21" i="14"/>
  <c r="Z20" i="14"/>
  <c r="V20" i="14"/>
  <c r="Q20" i="14"/>
  <c r="K20" i="14"/>
  <c r="Z19" i="14"/>
  <c r="V19" i="14"/>
  <c r="Q19" i="14"/>
  <c r="K19" i="14"/>
  <c r="Z18" i="14"/>
  <c r="V18" i="14"/>
  <c r="Q18" i="14"/>
  <c r="K18" i="14"/>
  <c r="Z17" i="14"/>
  <c r="V17" i="14"/>
  <c r="Q17" i="14"/>
  <c r="K17" i="14"/>
  <c r="Z16" i="14"/>
  <c r="V16" i="14"/>
  <c r="Q16" i="14"/>
  <c r="K16" i="14"/>
  <c r="Z15" i="14"/>
  <c r="V15" i="14"/>
  <c r="Q15" i="14"/>
  <c r="K15" i="14"/>
  <c r="Z14" i="14"/>
  <c r="V14" i="14"/>
  <c r="Q14" i="14"/>
  <c r="K14" i="14"/>
  <c r="Z13" i="14"/>
  <c r="V13" i="14"/>
  <c r="Q13" i="14"/>
  <c r="K13" i="14"/>
  <c r="Z12" i="14"/>
  <c r="V12" i="14"/>
  <c r="Q12" i="14"/>
  <c r="K12" i="14"/>
  <c r="Z11" i="14"/>
  <c r="V11" i="14"/>
  <c r="Q11" i="14"/>
  <c r="K11" i="14"/>
  <c r="Z10" i="14"/>
  <c r="V10" i="14"/>
  <c r="Q10" i="14"/>
  <c r="K10" i="14"/>
  <c r="Z9" i="14"/>
  <c r="V9" i="14"/>
  <c r="Q9" i="14"/>
  <c r="K9" i="14"/>
  <c r="Z8" i="14"/>
  <c r="V8" i="14"/>
  <c r="Q8" i="14"/>
  <c r="K8" i="14"/>
  <c r="Z7" i="14"/>
  <c r="V7" i="14"/>
  <c r="Q7" i="14"/>
  <c r="K7" i="14"/>
  <c r="Z6" i="14"/>
  <c r="V6" i="14"/>
  <c r="Q6" i="14"/>
  <c r="K6" i="14"/>
  <c r="Z5" i="14"/>
  <c r="V5" i="14"/>
  <c r="Q5" i="14"/>
  <c r="K5" i="14"/>
  <c r="Z4" i="14"/>
  <c r="V4" i="14"/>
  <c r="Q4" i="14"/>
  <c r="K4" i="14"/>
  <c r="Z3" i="14"/>
  <c r="V3" i="14"/>
  <c r="Q3" i="14"/>
  <c r="K3" i="14"/>
</calcChain>
</file>

<file path=xl/sharedStrings.xml><?xml version="1.0" encoding="utf-8"?>
<sst xmlns="http://schemas.openxmlformats.org/spreadsheetml/2006/main" count="607" uniqueCount="177">
  <si>
    <t>X1.1</t>
  </si>
  <si>
    <t>X1.2</t>
  </si>
  <si>
    <t>X1.3</t>
  </si>
  <si>
    <t>X1.4</t>
  </si>
  <si>
    <t>X1.5</t>
  </si>
  <si>
    <t>X1.6</t>
  </si>
  <si>
    <t>x1</t>
  </si>
  <si>
    <t>X2.1</t>
  </si>
  <si>
    <t>X2.2</t>
  </si>
  <si>
    <t>X2.3</t>
  </si>
  <si>
    <t>X2.4</t>
  </si>
  <si>
    <t>X2.5</t>
  </si>
  <si>
    <t>x2</t>
  </si>
  <si>
    <t>X3.1</t>
  </si>
  <si>
    <t>X3.2</t>
  </si>
  <si>
    <t>X3.3</t>
  </si>
  <si>
    <t>X3.4</t>
  </si>
  <si>
    <t>x3</t>
  </si>
  <si>
    <t>Y1.1</t>
  </si>
  <si>
    <t>Y1.2</t>
  </si>
  <si>
    <t>Y1.3</t>
  </si>
  <si>
    <t>y</t>
  </si>
  <si>
    <t>dikatakan valid apabila,</t>
  </si>
  <si>
    <t>Keterangan</t>
  </si>
  <si>
    <t>Valid</t>
  </si>
  <si>
    <t>No</t>
  </si>
  <si>
    <t>Indikator</t>
  </si>
  <si>
    <t>R Hitung</t>
  </si>
  <si>
    <t>R Tabel</t>
  </si>
  <si>
    <t/>
  </si>
  <si>
    <t>Correlations</t>
  </si>
  <si>
    <t>Pearson Correlation</t>
  </si>
  <si>
    <t>Sig. (2-tailed)</t>
  </si>
  <si>
    <t>N</t>
  </si>
  <si>
    <t>**. Correlation is significant at the 0.01 level (2-tailed).</t>
  </si>
  <si>
    <t>*. Correlation is significant at the 0.05 level (2-tailed).</t>
  </si>
  <si>
    <r>
      <t>,350</t>
    </r>
    <r>
      <rPr>
        <vertAlign val="superscript"/>
        <sz val="12"/>
        <color indexed="60"/>
        <rFont val="Arial"/>
      </rPr>
      <t>**</t>
    </r>
  </si>
  <si>
    <t>VARIABEL X1</t>
  </si>
  <si>
    <t>VARIABEL X2</t>
  </si>
  <si>
    <t>VARIABEL X3</t>
  </si>
  <si>
    <t>VARIABEL Y</t>
  </si>
  <si>
    <r>
      <t>,244</t>
    </r>
    <r>
      <rPr>
        <vertAlign val="superscript"/>
        <sz val="12"/>
        <color indexed="60"/>
        <rFont val="Arial"/>
      </rPr>
      <t>*</t>
    </r>
  </si>
  <si>
    <t>dikatakan reliabel,</t>
  </si>
  <si>
    <t>Cronbach's Alpha &gt;0,600</t>
  </si>
  <si>
    <t>Reliability Statistics</t>
  </si>
  <si>
    <t>Cronbach's Alpha</t>
  </si>
  <si>
    <t>N of Items</t>
  </si>
  <si>
    <t>KESELURUHAN</t>
  </si>
  <si>
    <t>Variabel</t>
  </si>
  <si>
    <t>Nilai Cronbach Alpha</t>
  </si>
  <si>
    <t>Nilai Kritis</t>
  </si>
  <si>
    <t>Reliabel</t>
  </si>
  <si>
    <t>Motivasi Investasi (X1)</t>
  </si>
  <si>
    <t>Pengetahuan Investasi (X2)</t>
  </si>
  <si>
    <t>Modal Minimal Investasi (X3)</t>
  </si>
  <si>
    <t>Minat Berinvestasi (Y)</t>
  </si>
  <si>
    <t>One-Sample Kolmogorov-Smirnov Test</t>
  </si>
  <si>
    <t>Unstandardized Residual</t>
  </si>
  <si>
    <t>Mean</t>
  </si>
  <si>
    <t>Std. Deviation</t>
  </si>
  <si>
    <t>Most Extreme Differences</t>
  </si>
  <si>
    <t>Absolute</t>
  </si>
  <si>
    <t>Positive</t>
  </si>
  <si>
    <t>Negative</t>
  </si>
  <si>
    <t>Test Statistic</t>
  </si>
  <si>
    <t>Sig.</t>
  </si>
  <si>
    <t>99% Confidence Interval</t>
  </si>
  <si>
    <t>Lower Bound</t>
  </si>
  <si>
    <t>Upper Bound</t>
  </si>
  <si>
    <t>a. Test distribution is Normal.</t>
  </si>
  <si>
    <t>b. Calculated from data.</t>
  </si>
  <si>
    <t>c. Lilliefors Significance Correction.</t>
  </si>
  <si>
    <t>d. Lilliefors' method based on 10000 Monte Carlo samples with starting seed 2000000.</t>
  </si>
  <si>
    <t>Model</t>
  </si>
  <si>
    <t>Unstandardized Coefficients</t>
  </si>
  <si>
    <t>Standardized Coefficients</t>
  </si>
  <si>
    <t>t</t>
  </si>
  <si>
    <t>Collinearity Statistics</t>
  </si>
  <si>
    <t>B</t>
  </si>
  <si>
    <t>Std. Error</t>
  </si>
  <si>
    <t>Beta</t>
  </si>
  <si>
    <t>Tolerance</t>
  </si>
  <si>
    <t>VIF</t>
  </si>
  <si>
    <t>1</t>
  </si>
  <si>
    <t>(Constant)</t>
  </si>
  <si>
    <t>a. Dependent Variable: y</t>
  </si>
  <si>
    <r>
      <t>Coefficients</t>
    </r>
    <r>
      <rPr>
        <b/>
        <vertAlign val="superscript"/>
        <sz val="14"/>
        <color indexed="60"/>
        <rFont val="Arial Bold"/>
      </rPr>
      <t>a</t>
    </r>
  </si>
  <si>
    <t>Sum of Squares</t>
  </si>
  <si>
    <t>df</t>
  </si>
  <si>
    <t>Mean Square</t>
  </si>
  <si>
    <t>F</t>
  </si>
  <si>
    <t>Regression</t>
  </si>
  <si>
    <t>Residual</t>
  </si>
  <si>
    <t>Total</t>
  </si>
  <si>
    <t>b. Predictors: (Constant), x3, x1, x2</t>
  </si>
  <si>
    <t>R</t>
  </si>
  <si>
    <t>R Square</t>
  </si>
  <si>
    <t>Adjusted R Square</t>
  </si>
  <si>
    <t>Std. Error of the Estimate</t>
  </si>
  <si>
    <t>a. Predictors: (Constant), x3, x1, x2</t>
  </si>
  <si>
    <r>
      <t>,677</t>
    </r>
    <r>
      <rPr>
        <vertAlign val="superscript"/>
        <sz val="12"/>
        <color indexed="60"/>
        <rFont val="Arial"/>
      </rPr>
      <t>**</t>
    </r>
  </si>
  <si>
    <r>
      <t>,503</t>
    </r>
    <r>
      <rPr>
        <vertAlign val="superscript"/>
        <sz val="12"/>
        <color indexed="60"/>
        <rFont val="Arial"/>
      </rPr>
      <t>**</t>
    </r>
  </si>
  <si>
    <r>
      <t>,401</t>
    </r>
    <r>
      <rPr>
        <vertAlign val="superscript"/>
        <sz val="12"/>
        <color indexed="60"/>
        <rFont val="Arial"/>
      </rPr>
      <t>**</t>
    </r>
  </si>
  <si>
    <r>
      <t>,318</t>
    </r>
    <r>
      <rPr>
        <vertAlign val="superscript"/>
        <sz val="12"/>
        <color indexed="60"/>
        <rFont val="Arial"/>
      </rPr>
      <t>**</t>
    </r>
  </si>
  <si>
    <r>
      <t>,396</t>
    </r>
    <r>
      <rPr>
        <vertAlign val="superscript"/>
        <sz val="12"/>
        <color indexed="60"/>
        <rFont val="Arial"/>
      </rPr>
      <t>**</t>
    </r>
  </si>
  <si>
    <r>
      <t>,788</t>
    </r>
    <r>
      <rPr>
        <vertAlign val="superscript"/>
        <sz val="12"/>
        <color indexed="60"/>
        <rFont val="Arial"/>
      </rPr>
      <t>**</t>
    </r>
  </si>
  <si>
    <r>
      <t>,417</t>
    </r>
    <r>
      <rPr>
        <vertAlign val="superscript"/>
        <sz val="12"/>
        <color indexed="60"/>
        <rFont val="Arial"/>
      </rPr>
      <t>**</t>
    </r>
  </si>
  <si>
    <r>
      <t>,323</t>
    </r>
    <r>
      <rPr>
        <vertAlign val="superscript"/>
        <sz val="12"/>
        <color indexed="60"/>
        <rFont val="Arial"/>
      </rPr>
      <t>**</t>
    </r>
  </si>
  <si>
    <r>
      <t>,376</t>
    </r>
    <r>
      <rPr>
        <vertAlign val="superscript"/>
        <sz val="12"/>
        <color indexed="60"/>
        <rFont val="Arial"/>
      </rPr>
      <t>**</t>
    </r>
  </si>
  <si>
    <r>
      <t>,260</t>
    </r>
    <r>
      <rPr>
        <vertAlign val="superscript"/>
        <sz val="12"/>
        <color indexed="60"/>
        <rFont val="Arial"/>
      </rPr>
      <t>*</t>
    </r>
  </si>
  <si>
    <r>
      <t>,752</t>
    </r>
    <r>
      <rPr>
        <vertAlign val="superscript"/>
        <sz val="12"/>
        <color indexed="60"/>
        <rFont val="Arial"/>
      </rPr>
      <t>**</t>
    </r>
  </si>
  <si>
    <r>
      <t>,384</t>
    </r>
    <r>
      <rPr>
        <vertAlign val="superscript"/>
        <sz val="12"/>
        <color indexed="60"/>
        <rFont val="Arial"/>
      </rPr>
      <t>**</t>
    </r>
  </si>
  <si>
    <r>
      <t>,346</t>
    </r>
    <r>
      <rPr>
        <vertAlign val="superscript"/>
        <sz val="12"/>
        <color indexed="60"/>
        <rFont val="Arial"/>
      </rPr>
      <t>**</t>
    </r>
  </si>
  <si>
    <r>
      <t>,715</t>
    </r>
    <r>
      <rPr>
        <vertAlign val="superscript"/>
        <sz val="12"/>
        <color indexed="60"/>
        <rFont val="Arial"/>
      </rPr>
      <t>**</t>
    </r>
  </si>
  <si>
    <r>
      <t>,617</t>
    </r>
    <r>
      <rPr>
        <vertAlign val="superscript"/>
        <sz val="12"/>
        <color indexed="60"/>
        <rFont val="Arial"/>
      </rPr>
      <t>**</t>
    </r>
  </si>
  <si>
    <r>
      <t>,746</t>
    </r>
    <r>
      <rPr>
        <vertAlign val="superscript"/>
        <sz val="12"/>
        <color indexed="60"/>
        <rFont val="Arial"/>
      </rPr>
      <t>**</t>
    </r>
  </si>
  <si>
    <r>
      <t>,240</t>
    </r>
    <r>
      <rPr>
        <vertAlign val="superscript"/>
        <sz val="12"/>
        <color indexed="60"/>
        <rFont val="Arial"/>
      </rPr>
      <t>*</t>
    </r>
  </si>
  <si>
    <r>
      <t>,650</t>
    </r>
    <r>
      <rPr>
        <vertAlign val="superscript"/>
        <sz val="12"/>
        <color indexed="60"/>
        <rFont val="Arial"/>
      </rPr>
      <t>**</t>
    </r>
  </si>
  <si>
    <r>
      <t>,385</t>
    </r>
    <r>
      <rPr>
        <vertAlign val="superscript"/>
        <sz val="12"/>
        <color indexed="60"/>
        <rFont val="Arial"/>
      </rPr>
      <t>**</t>
    </r>
  </si>
  <si>
    <t>r hitung &gt; 0,213</t>
  </si>
  <si>
    <r>
      <t>,496</t>
    </r>
    <r>
      <rPr>
        <vertAlign val="superscript"/>
        <sz val="12"/>
        <color indexed="60"/>
        <rFont val="Arial"/>
      </rPr>
      <t>**</t>
    </r>
  </si>
  <si>
    <r>
      <t>,472</t>
    </r>
    <r>
      <rPr>
        <vertAlign val="superscript"/>
        <sz val="12"/>
        <color indexed="60"/>
        <rFont val="Arial"/>
      </rPr>
      <t>**</t>
    </r>
  </si>
  <si>
    <r>
      <t>,655</t>
    </r>
    <r>
      <rPr>
        <vertAlign val="superscript"/>
        <sz val="12"/>
        <color indexed="60"/>
        <rFont val="Arial"/>
      </rPr>
      <t>**</t>
    </r>
  </si>
  <si>
    <r>
      <t>,474</t>
    </r>
    <r>
      <rPr>
        <vertAlign val="superscript"/>
        <sz val="12"/>
        <color indexed="60"/>
        <rFont val="Arial"/>
      </rPr>
      <t>**</t>
    </r>
  </si>
  <si>
    <r>
      <t>,369</t>
    </r>
    <r>
      <rPr>
        <vertAlign val="superscript"/>
        <sz val="12"/>
        <color indexed="60"/>
        <rFont val="Arial"/>
      </rPr>
      <t>**</t>
    </r>
  </si>
  <si>
    <r>
      <t>,743</t>
    </r>
    <r>
      <rPr>
        <vertAlign val="superscript"/>
        <sz val="12"/>
        <color indexed="60"/>
        <rFont val="Arial"/>
      </rPr>
      <t>**</t>
    </r>
  </si>
  <si>
    <r>
      <t>,264</t>
    </r>
    <r>
      <rPr>
        <vertAlign val="superscript"/>
        <sz val="12"/>
        <color indexed="60"/>
        <rFont val="Arial"/>
      </rPr>
      <t>*</t>
    </r>
  </si>
  <si>
    <r>
      <t>,228</t>
    </r>
    <r>
      <rPr>
        <vertAlign val="superscript"/>
        <sz val="12"/>
        <color indexed="60"/>
        <rFont val="Arial"/>
      </rPr>
      <t>*</t>
    </r>
  </si>
  <si>
    <r>
      <t>,664</t>
    </r>
    <r>
      <rPr>
        <vertAlign val="superscript"/>
        <sz val="12"/>
        <color indexed="60"/>
        <rFont val="Arial"/>
      </rPr>
      <t>**</t>
    </r>
  </si>
  <si>
    <r>
      <t>,559</t>
    </r>
    <r>
      <rPr>
        <vertAlign val="superscript"/>
        <sz val="12"/>
        <color indexed="60"/>
        <rFont val="Arial"/>
      </rPr>
      <t>**</t>
    </r>
  </si>
  <si>
    <r>
      <t>,731</t>
    </r>
    <r>
      <rPr>
        <vertAlign val="superscript"/>
        <sz val="12"/>
        <color indexed="60"/>
        <rFont val="Arial"/>
      </rPr>
      <t>**</t>
    </r>
  </si>
  <si>
    <r>
      <t>,705</t>
    </r>
    <r>
      <rPr>
        <vertAlign val="superscript"/>
        <sz val="12"/>
        <color indexed="60"/>
        <rFont val="Arial"/>
      </rPr>
      <t>**</t>
    </r>
  </si>
  <si>
    <r>
      <t>,435</t>
    </r>
    <r>
      <rPr>
        <vertAlign val="superscript"/>
        <sz val="12"/>
        <color indexed="60"/>
        <rFont val="Arial"/>
      </rPr>
      <t>**</t>
    </r>
  </si>
  <si>
    <r>
      <t>,658</t>
    </r>
    <r>
      <rPr>
        <vertAlign val="superscript"/>
        <sz val="12"/>
        <color indexed="60"/>
        <rFont val="Arial"/>
      </rPr>
      <t>**</t>
    </r>
  </si>
  <si>
    <r>
      <t>,654</t>
    </r>
    <r>
      <rPr>
        <vertAlign val="superscript"/>
        <sz val="12"/>
        <color indexed="60"/>
        <rFont val="Arial"/>
      </rPr>
      <t>**</t>
    </r>
  </si>
  <si>
    <r>
      <t>,657</t>
    </r>
    <r>
      <rPr>
        <vertAlign val="superscript"/>
        <sz val="12"/>
        <color indexed="60"/>
        <rFont val="Arial"/>
      </rPr>
      <t>**</t>
    </r>
  </si>
  <si>
    <r>
      <t>,683</t>
    </r>
    <r>
      <rPr>
        <vertAlign val="superscript"/>
        <sz val="12"/>
        <color indexed="60"/>
        <rFont val="Arial"/>
      </rPr>
      <t>**</t>
    </r>
  </si>
  <si>
    <r>
      <t>,407</t>
    </r>
    <r>
      <rPr>
        <vertAlign val="superscript"/>
        <sz val="12"/>
        <color indexed="60"/>
        <rFont val="Arial"/>
      </rPr>
      <t>**</t>
    </r>
  </si>
  <si>
    <r>
      <t>,619</t>
    </r>
    <r>
      <rPr>
        <vertAlign val="superscript"/>
        <sz val="12"/>
        <color indexed="60"/>
        <rFont val="Arial"/>
      </rPr>
      <t>**</t>
    </r>
  </si>
  <si>
    <r>
      <t>,757</t>
    </r>
    <r>
      <rPr>
        <vertAlign val="superscript"/>
        <sz val="12"/>
        <color indexed="60"/>
        <rFont val="Arial"/>
      </rPr>
      <t>**</t>
    </r>
  </si>
  <si>
    <r>
      <t>,366</t>
    </r>
    <r>
      <rPr>
        <vertAlign val="superscript"/>
        <sz val="12"/>
        <color indexed="60"/>
        <rFont val="Arial"/>
      </rPr>
      <t>**</t>
    </r>
  </si>
  <si>
    <r>
      <t>,669</t>
    </r>
    <r>
      <rPr>
        <vertAlign val="superscript"/>
        <sz val="12"/>
        <color indexed="60"/>
        <rFont val="Arial"/>
      </rPr>
      <t>**</t>
    </r>
  </si>
  <si>
    <r>
      <t>,760</t>
    </r>
    <r>
      <rPr>
        <vertAlign val="superscript"/>
        <sz val="12"/>
        <color indexed="60"/>
        <rFont val="Arial"/>
      </rPr>
      <t>**</t>
    </r>
  </si>
  <si>
    <t>UJI NORMALITAS</t>
  </si>
  <si>
    <r>
      <t>Normal Parameters</t>
    </r>
    <r>
      <rPr>
        <vertAlign val="superscript"/>
        <sz val="12"/>
        <color indexed="62"/>
        <rFont val="Arial"/>
      </rPr>
      <t>a,b</t>
    </r>
  </si>
  <si>
    <r>
      <t>Asymp. Sig. (2-tailed)</t>
    </r>
    <r>
      <rPr>
        <vertAlign val="superscript"/>
        <sz val="12"/>
        <color indexed="62"/>
        <rFont val="Arial"/>
      </rPr>
      <t>c</t>
    </r>
  </si>
  <si>
    <r>
      <t>Monte Carlo Sig. (2-tailed)</t>
    </r>
    <r>
      <rPr>
        <vertAlign val="superscript"/>
        <sz val="12"/>
        <color indexed="62"/>
        <rFont val="Arial"/>
      </rPr>
      <t>d</t>
    </r>
  </si>
  <si>
    <t>Ketentuan : Jika Asymp. Sig &gt;0,05 (berdistribusi normal)</t>
  </si>
  <si>
    <t>LIHAT NILAI VIF NYA</t>
  </si>
  <si>
    <r>
      <t>Coefficients</t>
    </r>
    <r>
      <rPr>
        <b/>
        <vertAlign val="superscript"/>
        <sz val="10"/>
        <color indexed="60"/>
        <rFont val="Arial Bold"/>
      </rPr>
      <t>a</t>
    </r>
  </si>
  <si>
    <t>b. Dependent Variable: y</t>
  </si>
  <si>
    <r>
      <t>Model Summary</t>
    </r>
    <r>
      <rPr>
        <b/>
        <vertAlign val="superscript"/>
        <sz val="14"/>
        <color indexed="60"/>
        <rFont val="Arial Bold"/>
      </rPr>
      <t>b</t>
    </r>
  </si>
  <si>
    <r>
      <t>,738</t>
    </r>
    <r>
      <rPr>
        <vertAlign val="superscript"/>
        <sz val="12"/>
        <color indexed="60"/>
        <rFont val="Arial"/>
        <family val="2"/>
      </rPr>
      <t>a</t>
    </r>
  </si>
  <si>
    <r>
      <t>ANOVA</t>
    </r>
    <r>
      <rPr>
        <b/>
        <vertAlign val="superscript"/>
        <sz val="14"/>
        <color indexed="60"/>
        <rFont val="Arial Bold"/>
      </rPr>
      <t>a</t>
    </r>
  </si>
  <si>
    <r>
      <t>&lt;,001</t>
    </r>
    <r>
      <rPr>
        <vertAlign val="superscript"/>
        <sz val="12"/>
        <color indexed="60"/>
        <rFont val="Arial"/>
        <family val="2"/>
      </rPr>
      <t>b</t>
    </r>
  </si>
  <si>
    <t>NO RESI</t>
  </si>
  <si>
    <t>KRITERIA RESPONDEN</t>
  </si>
  <si>
    <t>MOTIVASI INVESTASI (X1)</t>
  </si>
  <si>
    <t>PENGETAHUAN INVESTASI (X2)</t>
  </si>
  <si>
    <t>MODAL MINIMAL INVESTASI (X3)</t>
  </si>
  <si>
    <t>MINAT BERINVESTASI</t>
  </si>
  <si>
    <t>UMUR</t>
  </si>
  <si>
    <t>JENIS KELAMIN</t>
  </si>
  <si>
    <t>STATUS</t>
  </si>
  <si>
    <t>TOTALX1</t>
  </si>
  <si>
    <t>TOTALX2</t>
  </si>
  <si>
    <t>TOTALX3</t>
  </si>
  <si>
    <t>Y1</t>
  </si>
  <si>
    <t>Y2</t>
  </si>
  <si>
    <t>Y3</t>
  </si>
  <si>
    <t>TOTALY</t>
  </si>
  <si>
    <t>LAKI-LAKI</t>
  </si>
  <si>
    <t>S1</t>
  </si>
  <si>
    <t>PEREMPUAN</t>
  </si>
  <si>
    <t>SMA/SMK</t>
  </si>
  <si>
    <t>27 tahun</t>
  </si>
  <si>
    <t>49 tahun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</si>
</sst>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0"/>
    <numFmt numFmtId="165" formatCode="###0.000"/>
    <numFmt numFmtId="166" formatCode="###0.0000000"/>
    <numFmt numFmtId="167" formatCode="###0.00000000"/>
  </numFmts>
  <fonts count="29" x14ac:knownFonts="1">
    <font>
      <sz val="11"/>
      <color theme="1"/>
      <name val="Calibri"/>
      <family val="2"/>
      <charset val="1"/>
      <scheme val="minor"/>
    </font>
    <font>
      <sz val="11"/>
      <name val="Times New Roman"/>
      <family val="1"/>
    </font>
    <font>
      <sz val="10"/>
      <name val="Arial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4"/>
      <color indexed="60"/>
      <name val="Arial Bold"/>
    </font>
    <font>
      <sz val="12"/>
      <color indexed="62"/>
      <name val="Arial"/>
    </font>
    <font>
      <sz val="12"/>
      <color indexed="60"/>
      <name val="Arial"/>
    </font>
    <font>
      <vertAlign val="superscript"/>
      <sz val="12"/>
      <color indexed="60"/>
      <name val="Arial"/>
    </font>
    <font>
      <b/>
      <sz val="10"/>
      <color rgb="FF000000"/>
      <name val="Calibri"/>
      <family val="2"/>
    </font>
    <font>
      <sz val="8"/>
      <color theme="1"/>
      <name val="Times New Roman"/>
      <family val="1"/>
    </font>
    <font>
      <sz val="10"/>
      <name val="Arial"/>
      <family val="2"/>
    </font>
    <font>
      <sz val="12"/>
      <color indexed="62"/>
      <name val="Arial"/>
      <family val="2"/>
    </font>
    <font>
      <sz val="12"/>
      <color indexed="60"/>
      <name val="Arial"/>
      <family val="2"/>
    </font>
    <font>
      <b/>
      <vertAlign val="superscript"/>
      <sz val="14"/>
      <color indexed="60"/>
      <name val="Arial Bold"/>
    </font>
    <font>
      <vertAlign val="superscript"/>
      <sz val="12"/>
      <color indexed="62"/>
      <name val="Arial"/>
    </font>
    <font>
      <sz val="10"/>
      <color theme="1"/>
      <name val="Calibri"/>
      <family val="2"/>
      <charset val="1"/>
      <scheme val="minor"/>
    </font>
    <font>
      <b/>
      <sz val="10"/>
      <color indexed="60"/>
      <name val="Arial Bold"/>
    </font>
    <font>
      <b/>
      <vertAlign val="superscript"/>
      <sz val="10"/>
      <color indexed="60"/>
      <name val="Arial Bold"/>
    </font>
    <font>
      <sz val="10"/>
      <color indexed="62"/>
      <name val="Arial"/>
      <family val="2"/>
    </font>
    <font>
      <sz val="10"/>
      <color indexed="60"/>
      <name val="Arial"/>
      <family val="2"/>
    </font>
    <font>
      <b/>
      <sz val="10"/>
      <color indexed="60"/>
      <name val="Arial Bold"/>
      <charset val="1"/>
    </font>
    <font>
      <sz val="10"/>
      <color indexed="62"/>
      <name val="Arial"/>
      <family val="2"/>
      <charset val="1"/>
    </font>
    <font>
      <sz val="10"/>
      <color indexed="60"/>
      <name val="Arial"/>
      <family val="2"/>
      <charset val="1"/>
    </font>
    <font>
      <vertAlign val="superscript"/>
      <sz val="12"/>
      <color indexed="60"/>
      <name val="Arial"/>
      <family val="2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rgb="FFA4A4A4"/>
      </bottom>
      <diagonal/>
    </border>
    <border>
      <left/>
      <right/>
      <top style="medium">
        <color rgb="FFA4A4A4"/>
      </top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 style="thin">
        <color theme="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</cellStyleXfs>
  <cellXfs count="160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1"/>
    <xf numFmtId="0" fontId="2" fillId="0" borderId="0" xfId="2"/>
    <xf numFmtId="0" fontId="2" fillId="0" borderId="0" xfId="3"/>
    <xf numFmtId="0" fontId="7" fillId="0" borderId="4" xfId="3" applyFont="1" applyBorder="1" applyAlignment="1">
      <alignment horizontal="center" wrapText="1"/>
    </xf>
    <xf numFmtId="0" fontId="7" fillId="0" borderId="5" xfId="3" applyFont="1" applyBorder="1" applyAlignment="1">
      <alignment horizontal="center" wrapText="1"/>
    </xf>
    <xf numFmtId="0" fontId="7" fillId="0" borderId="6" xfId="3" applyFont="1" applyBorder="1" applyAlignment="1">
      <alignment horizontal="center" wrapText="1"/>
    </xf>
    <xf numFmtId="0" fontId="7" fillId="4" borderId="8" xfId="3" applyFont="1" applyFill="1" applyBorder="1" applyAlignment="1">
      <alignment horizontal="left" vertical="top" wrapText="1"/>
    </xf>
    <xf numFmtId="164" fontId="8" fillId="5" borderId="9" xfId="3" applyNumberFormat="1" applyFont="1" applyFill="1" applyBorder="1" applyAlignment="1">
      <alignment horizontal="right" vertical="top"/>
    </xf>
    <xf numFmtId="0" fontId="8" fillId="5" borderId="10" xfId="3" applyFont="1" applyFill="1" applyBorder="1" applyAlignment="1">
      <alignment horizontal="right" vertical="top"/>
    </xf>
    <xf numFmtId="0" fontId="8" fillId="5" borderId="11" xfId="3" applyFont="1" applyFill="1" applyBorder="1" applyAlignment="1">
      <alignment horizontal="right" vertical="top"/>
    </xf>
    <xf numFmtId="0" fontId="7" fillId="4" borderId="12" xfId="3" applyFont="1" applyFill="1" applyBorder="1" applyAlignment="1">
      <alignment horizontal="left" vertical="top" wrapText="1"/>
    </xf>
    <xf numFmtId="0" fontId="8" fillId="5" borderId="13" xfId="3" applyFont="1" applyFill="1" applyBorder="1" applyAlignment="1">
      <alignment horizontal="left" vertical="top" wrapText="1"/>
    </xf>
    <xf numFmtId="165" fontId="8" fillId="5" borderId="14" xfId="3" applyNumberFormat="1" applyFont="1" applyFill="1" applyBorder="1" applyAlignment="1">
      <alignment horizontal="right" vertical="top"/>
    </xf>
    <xf numFmtId="165" fontId="8" fillId="5" borderId="15" xfId="3" applyNumberFormat="1" applyFont="1" applyFill="1" applyBorder="1" applyAlignment="1">
      <alignment horizontal="right" vertical="top"/>
    </xf>
    <xf numFmtId="0" fontId="7" fillId="4" borderId="16" xfId="3" applyFont="1" applyFill="1" applyBorder="1" applyAlignment="1">
      <alignment horizontal="left" vertical="top" wrapText="1"/>
    </xf>
    <xf numFmtId="164" fontId="8" fillId="5" borderId="17" xfId="3" applyNumberFormat="1" applyFont="1" applyFill="1" applyBorder="1" applyAlignment="1">
      <alignment horizontal="right" vertical="top"/>
    </xf>
    <xf numFmtId="164" fontId="8" fillId="5" borderId="18" xfId="3" applyNumberFormat="1" applyFont="1" applyFill="1" applyBorder="1" applyAlignment="1">
      <alignment horizontal="right" vertical="top"/>
    </xf>
    <xf numFmtId="164" fontId="8" fillId="5" borderId="19" xfId="3" applyNumberFormat="1" applyFont="1" applyFill="1" applyBorder="1" applyAlignment="1">
      <alignment horizontal="right" vertical="top"/>
    </xf>
    <xf numFmtId="0" fontId="8" fillId="5" borderId="13" xfId="3" applyFont="1" applyFill="1" applyBorder="1" applyAlignment="1">
      <alignment horizontal="right" vertical="top"/>
    </xf>
    <xf numFmtId="164" fontId="8" fillId="5" borderId="14" xfId="3" applyNumberFormat="1" applyFont="1" applyFill="1" applyBorder="1" applyAlignment="1">
      <alignment horizontal="right" vertical="top"/>
    </xf>
    <xf numFmtId="0" fontId="8" fillId="5" borderId="14" xfId="3" applyFont="1" applyFill="1" applyBorder="1" applyAlignment="1">
      <alignment horizontal="right" vertical="top"/>
    </xf>
    <xf numFmtId="0" fontId="8" fillId="5" borderId="15" xfId="3" applyFont="1" applyFill="1" applyBorder="1" applyAlignment="1">
      <alignment horizontal="right" vertical="top"/>
    </xf>
    <xf numFmtId="165" fontId="8" fillId="5" borderId="13" xfId="3" applyNumberFormat="1" applyFont="1" applyFill="1" applyBorder="1" applyAlignment="1">
      <alignment horizontal="right" vertical="top"/>
    </xf>
    <xf numFmtId="0" fontId="8" fillId="5" borderId="14" xfId="3" applyFont="1" applyFill="1" applyBorder="1" applyAlignment="1">
      <alignment horizontal="left" vertical="top" wrapText="1"/>
    </xf>
    <xf numFmtId="164" fontId="8" fillId="5" borderId="15" xfId="3" applyNumberFormat="1" applyFont="1" applyFill="1" applyBorder="1" applyAlignment="1">
      <alignment horizontal="right" vertical="top"/>
    </xf>
    <xf numFmtId="0" fontId="8" fillId="5" borderId="15" xfId="3" applyFont="1" applyFill="1" applyBorder="1" applyAlignment="1">
      <alignment horizontal="left" vertical="top" wrapText="1"/>
    </xf>
    <xf numFmtId="0" fontId="7" fillId="4" borderId="20" xfId="3" applyFont="1" applyFill="1" applyBorder="1" applyAlignment="1">
      <alignment horizontal="left" vertical="top" wrapText="1"/>
    </xf>
    <xf numFmtId="164" fontId="8" fillId="5" borderId="21" xfId="3" applyNumberFormat="1" applyFont="1" applyFill="1" applyBorder="1" applyAlignment="1">
      <alignment horizontal="right" vertical="top"/>
    </xf>
    <xf numFmtId="164" fontId="8" fillId="5" borderId="22" xfId="3" applyNumberFormat="1" applyFont="1" applyFill="1" applyBorder="1" applyAlignment="1">
      <alignment horizontal="right" vertical="top"/>
    </xf>
    <xf numFmtId="164" fontId="8" fillId="5" borderId="23" xfId="3" applyNumberFormat="1" applyFont="1" applyFill="1" applyBorder="1" applyAlignment="1">
      <alignment horizontal="right" vertical="top"/>
    </xf>
    <xf numFmtId="165" fontId="8" fillId="5" borderId="10" xfId="3" applyNumberFormat="1" applyFont="1" applyFill="1" applyBorder="1" applyAlignment="1">
      <alignment horizontal="right" vertical="top"/>
    </xf>
    <xf numFmtId="0" fontId="2" fillId="0" borderId="0" xfId="4"/>
    <xf numFmtId="0" fontId="7" fillId="0" borderId="3" xfId="4" applyFont="1" applyBorder="1" applyAlignment="1">
      <alignment horizontal="center" wrapText="1"/>
    </xf>
    <xf numFmtId="164" fontId="8" fillId="5" borderId="8" xfId="4" applyNumberFormat="1" applyFont="1" applyFill="1" applyBorder="1" applyAlignment="1">
      <alignment horizontal="right" vertical="top"/>
    </xf>
    <xf numFmtId="166" fontId="8" fillId="5" borderId="12" xfId="4" applyNumberFormat="1" applyFont="1" applyFill="1" applyBorder="1" applyAlignment="1">
      <alignment horizontal="right" vertical="top"/>
    </xf>
    <xf numFmtId="167" fontId="8" fillId="5" borderId="12" xfId="4" applyNumberFormat="1" applyFont="1" applyFill="1" applyBorder="1" applyAlignment="1">
      <alignment horizontal="right" vertical="top"/>
    </xf>
    <xf numFmtId="165" fontId="8" fillId="5" borderId="12" xfId="4" applyNumberFormat="1" applyFont="1" applyFill="1" applyBorder="1" applyAlignment="1">
      <alignment horizontal="right" vertical="top"/>
    </xf>
    <xf numFmtId="0" fontId="7" fillId="4" borderId="12" xfId="4" applyFont="1" applyFill="1" applyBorder="1" applyAlignment="1">
      <alignment horizontal="left" vertical="top" wrapText="1"/>
    </xf>
    <xf numFmtId="0" fontId="7" fillId="4" borderId="20" xfId="4" applyFont="1" applyFill="1" applyBorder="1" applyAlignment="1">
      <alignment horizontal="left" vertical="top" wrapText="1"/>
    </xf>
    <xf numFmtId="165" fontId="8" fillId="5" borderId="20" xfId="4" applyNumberFormat="1" applyFont="1" applyFill="1" applyBorder="1" applyAlignment="1">
      <alignment horizontal="right" vertical="top"/>
    </xf>
    <xf numFmtId="165" fontId="8" fillId="2" borderId="12" xfId="4" applyNumberFormat="1" applyFont="1" applyFill="1" applyBorder="1" applyAlignment="1">
      <alignment horizontal="right" vertical="top"/>
    </xf>
    <xf numFmtId="0" fontId="7" fillId="2" borderId="0" xfId="2" applyFont="1" applyFill="1" applyBorder="1" applyAlignment="1">
      <alignment horizontal="left" vertical="top" wrapText="1"/>
    </xf>
    <xf numFmtId="0" fontId="17" fillId="0" borderId="0" xfId="0" applyFont="1"/>
    <xf numFmtId="0" fontId="12" fillId="0" borderId="0" xfId="5"/>
    <xf numFmtId="0" fontId="12" fillId="0" borderId="0" xfId="6"/>
    <xf numFmtId="0" fontId="12" fillId="0" borderId="0" xfId="7"/>
    <xf numFmtId="0" fontId="12" fillId="0" borderId="0" xfId="8"/>
    <xf numFmtId="0" fontId="0" fillId="6" borderId="0" xfId="0" applyFill="1" applyBorder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14" borderId="0" xfId="0" applyFill="1" applyAlignment="1">
      <alignment horizontal="center"/>
    </xf>
    <xf numFmtId="0" fontId="26" fillId="13" borderId="0" xfId="0" applyFont="1" applyFill="1" applyAlignment="1">
      <alignment horizontal="center"/>
    </xf>
    <xf numFmtId="0" fontId="0" fillId="15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0" fillId="0" borderId="0" xfId="0" applyAlignment="1">
      <alignment horizontal="center"/>
    </xf>
    <xf numFmtId="0" fontId="28" fillId="0" borderId="0" xfId="9" applyFont="1" applyBorder="1" applyAlignment="1">
      <alignment horizontal="center" vertical="center"/>
    </xf>
    <xf numFmtId="0" fontId="0" fillId="17" borderId="0" xfId="0" applyFill="1" applyAlignment="1">
      <alignment horizontal="center"/>
    </xf>
    <xf numFmtId="0" fontId="0" fillId="18" borderId="0" xfId="0" applyFill="1" applyAlignment="1">
      <alignment horizontal="center"/>
    </xf>
    <xf numFmtId="0" fontId="0" fillId="19" borderId="0" xfId="0" applyFill="1" applyAlignment="1">
      <alignment horizontal="center"/>
    </xf>
    <xf numFmtId="0" fontId="0" fillId="18" borderId="0" xfId="0" applyFill="1" applyBorder="1" applyAlignment="1">
      <alignment horizontal="center"/>
    </xf>
    <xf numFmtId="0" fontId="0" fillId="20" borderId="0" xfId="0" applyFill="1" applyAlignment="1">
      <alignment horizontal="center"/>
    </xf>
    <xf numFmtId="0" fontId="0" fillId="21" borderId="0" xfId="0" applyFill="1" applyAlignment="1">
      <alignment horizontal="center"/>
    </xf>
    <xf numFmtId="0" fontId="0" fillId="18" borderId="24" xfId="0" applyFill="1" applyBorder="1" applyAlignment="1">
      <alignment horizont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0" fillId="11" borderId="0" xfId="0" applyFill="1" applyAlignment="1">
      <alignment horizontal="center"/>
    </xf>
    <xf numFmtId="0" fontId="7" fillId="4" borderId="16" xfId="3" applyFont="1" applyFill="1" applyBorder="1" applyAlignment="1">
      <alignment horizontal="left" vertical="top" wrapText="1"/>
    </xf>
    <xf numFmtId="0" fontId="7" fillId="4" borderId="12" xfId="3" applyFont="1" applyFill="1" applyBorder="1" applyAlignment="1">
      <alignment horizontal="left" vertical="top" wrapText="1"/>
    </xf>
    <xf numFmtId="0" fontId="6" fillId="0" borderId="0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left" wrapText="1"/>
    </xf>
    <xf numFmtId="0" fontId="7" fillId="4" borderId="7" xfId="3" applyFont="1" applyFill="1" applyBorder="1" applyAlignment="1">
      <alignment horizontal="left" vertical="top" wrapText="1"/>
    </xf>
    <xf numFmtId="0" fontId="7" fillId="4" borderId="20" xfId="3" applyFont="1" applyFill="1" applyBorder="1" applyAlignment="1">
      <alignment horizontal="left" vertical="top" wrapText="1"/>
    </xf>
    <xf numFmtId="0" fontId="8" fillId="0" borderId="0" xfId="3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7" fillId="4" borderId="12" xfId="4" applyFont="1" applyFill="1" applyBorder="1" applyAlignment="1">
      <alignment horizontal="left" vertical="top" wrapText="1"/>
    </xf>
    <xf numFmtId="0" fontId="6" fillId="0" borderId="0" xfId="4" applyFont="1" applyBorder="1" applyAlignment="1">
      <alignment horizontal="center" vertical="center" wrapText="1"/>
    </xf>
    <xf numFmtId="0" fontId="7" fillId="0" borderId="3" xfId="4" applyFont="1" applyBorder="1" applyAlignment="1">
      <alignment horizontal="left" wrapText="1"/>
    </xf>
    <xf numFmtId="0" fontId="7" fillId="4" borderId="8" xfId="4" applyFont="1" applyFill="1" applyBorder="1" applyAlignment="1">
      <alignment horizontal="left" vertical="top" wrapText="1"/>
    </xf>
    <xf numFmtId="0" fontId="8" fillId="0" borderId="0" xfId="4" applyFont="1" applyBorder="1" applyAlignment="1">
      <alignment horizontal="left" vertical="top" wrapText="1"/>
    </xf>
    <xf numFmtId="0" fontId="7" fillId="4" borderId="20" xfId="4" applyFont="1" applyFill="1" applyBorder="1" applyAlignment="1">
      <alignment horizontal="left" vertical="top" wrapText="1"/>
    </xf>
    <xf numFmtId="0" fontId="21" fillId="0" borderId="0" xfId="2" applyFont="1" applyBorder="1" applyAlignment="1">
      <alignment horizontal="left" vertical="top" wrapText="1"/>
    </xf>
    <xf numFmtId="0" fontId="24" fillId="0" borderId="0" xfId="5" applyFont="1" applyBorder="1" applyAlignment="1">
      <alignment horizontal="left" vertical="top" wrapText="1"/>
    </xf>
    <xf numFmtId="0" fontId="14" fillId="0" borderId="0" xfId="8" applyFont="1" applyBorder="1" applyAlignment="1">
      <alignment horizontal="left" vertical="top" wrapText="1"/>
    </xf>
    <xf numFmtId="0" fontId="3" fillId="0" borderId="25" xfId="0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center" wrapText="1" indent="1"/>
    </xf>
    <xf numFmtId="0" fontId="10" fillId="3" borderId="25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left" vertical="center" wrapText="1" indent="1"/>
    </xf>
    <xf numFmtId="0" fontId="11" fillId="3" borderId="25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 indent="1"/>
    </xf>
    <xf numFmtId="0" fontId="5" fillId="0" borderId="25" xfId="0" applyFont="1" applyBorder="1" applyAlignment="1">
      <alignment vertical="center" wrapText="1"/>
    </xf>
    <xf numFmtId="0" fontId="6" fillId="0" borderId="25" xfId="1" applyFont="1" applyBorder="1" applyAlignment="1">
      <alignment horizontal="center" vertical="center" wrapText="1"/>
    </xf>
    <xf numFmtId="0" fontId="7" fillId="0" borderId="25" xfId="1" applyFont="1" applyBorder="1" applyAlignment="1">
      <alignment horizontal="center" wrapText="1"/>
    </xf>
    <xf numFmtId="165" fontId="8" fillId="5" borderId="25" xfId="1" applyNumberFormat="1" applyFont="1" applyFill="1" applyBorder="1" applyAlignment="1">
      <alignment horizontal="right" vertical="top"/>
    </xf>
    <xf numFmtId="164" fontId="8" fillId="5" borderId="25" xfId="1" applyNumberFormat="1" applyFont="1" applyFill="1" applyBorder="1" applyAlignment="1">
      <alignment horizontal="right" vertical="top"/>
    </xf>
    <xf numFmtId="0" fontId="0" fillId="0" borderId="25" xfId="0" applyBorder="1"/>
    <xf numFmtId="0" fontId="6" fillId="0" borderId="25" xfId="7" applyFont="1" applyBorder="1" applyAlignment="1">
      <alignment horizontal="center" vertical="center" wrapText="1"/>
    </xf>
    <xf numFmtId="0" fontId="13" fillId="0" borderId="25" xfId="7" applyFont="1" applyBorder="1" applyAlignment="1">
      <alignment horizontal="left" wrapText="1"/>
    </xf>
    <xf numFmtId="0" fontId="13" fillId="0" borderId="25" xfId="7" applyFont="1" applyBorder="1" applyAlignment="1">
      <alignment horizontal="center" wrapText="1"/>
    </xf>
    <xf numFmtId="0" fontId="13" fillId="4" borderId="25" xfId="7" applyFont="1" applyFill="1" applyBorder="1" applyAlignment="1">
      <alignment horizontal="left" vertical="top"/>
    </xf>
    <xf numFmtId="0" fontId="13" fillId="4" borderId="25" xfId="7" applyFont="1" applyFill="1" applyBorder="1" applyAlignment="1">
      <alignment horizontal="left" vertical="top" wrapText="1"/>
    </xf>
    <xf numFmtId="165" fontId="14" fillId="5" borderId="25" xfId="7" applyNumberFormat="1" applyFont="1" applyFill="1" applyBorder="1" applyAlignment="1">
      <alignment horizontal="right" vertical="top"/>
    </xf>
    <xf numFmtId="164" fontId="14" fillId="5" borderId="25" xfId="7" applyNumberFormat="1" applyFont="1" applyFill="1" applyBorder="1" applyAlignment="1">
      <alignment horizontal="right" vertical="top"/>
    </xf>
    <xf numFmtId="0" fontId="14" fillId="5" borderId="25" xfId="7" applyFont="1" applyFill="1" applyBorder="1" applyAlignment="1">
      <alignment horizontal="right" vertical="top"/>
    </xf>
    <xf numFmtId="0" fontId="13" fillId="4" borderId="25" xfId="7" applyFont="1" applyFill="1" applyBorder="1" applyAlignment="1">
      <alignment horizontal="left" vertical="top" wrapText="1"/>
    </xf>
    <xf numFmtId="0" fontId="14" fillId="5" borderId="25" xfId="7" applyFont="1" applyFill="1" applyBorder="1" applyAlignment="1">
      <alignment horizontal="left" vertical="top" wrapText="1"/>
    </xf>
    <xf numFmtId="0" fontId="14" fillId="0" borderId="25" xfId="7" applyFont="1" applyBorder="1" applyAlignment="1">
      <alignment horizontal="left" vertical="top" wrapText="1"/>
    </xf>
    <xf numFmtId="0" fontId="22" fillId="0" borderId="25" xfId="5" applyFont="1" applyBorder="1" applyAlignment="1">
      <alignment horizontal="center" vertical="center" wrapText="1"/>
    </xf>
    <xf numFmtId="0" fontId="23" fillId="0" borderId="25" xfId="5" applyFont="1" applyBorder="1" applyAlignment="1">
      <alignment horizontal="left" wrapText="1"/>
    </xf>
    <xf numFmtId="0" fontId="23" fillId="0" borderId="25" xfId="5" applyFont="1" applyBorder="1" applyAlignment="1">
      <alignment horizontal="center" wrapText="1"/>
    </xf>
    <xf numFmtId="0" fontId="23" fillId="0" borderId="25" xfId="5" applyFont="1" applyBorder="1" applyAlignment="1">
      <alignment horizontal="center" wrapText="1"/>
    </xf>
    <xf numFmtId="0" fontId="23" fillId="4" borderId="25" xfId="5" applyFont="1" applyFill="1" applyBorder="1" applyAlignment="1">
      <alignment horizontal="left" vertical="top"/>
    </xf>
    <xf numFmtId="0" fontId="23" fillId="4" borderId="25" xfId="5" applyFont="1" applyFill="1" applyBorder="1" applyAlignment="1">
      <alignment horizontal="left" vertical="top" wrapText="1"/>
    </xf>
    <xf numFmtId="165" fontId="24" fillId="5" borderId="25" xfId="5" applyNumberFormat="1" applyFont="1" applyFill="1" applyBorder="1" applyAlignment="1">
      <alignment horizontal="right" vertical="top"/>
    </xf>
    <xf numFmtId="0" fontId="24" fillId="5" borderId="25" xfId="5" applyFont="1" applyFill="1" applyBorder="1" applyAlignment="1">
      <alignment horizontal="left" vertical="top" wrapText="1"/>
    </xf>
    <xf numFmtId="0" fontId="23" fillId="4" borderId="25" xfId="5" applyFont="1" applyFill="1" applyBorder="1" applyAlignment="1">
      <alignment horizontal="left" vertical="top" wrapText="1"/>
    </xf>
    <xf numFmtId="0" fontId="6" fillId="0" borderId="25" xfId="6" applyFont="1" applyBorder="1" applyAlignment="1">
      <alignment horizontal="center" vertical="center" wrapText="1"/>
    </xf>
    <xf numFmtId="0" fontId="13" fillId="0" borderId="25" xfId="6" applyFont="1" applyBorder="1" applyAlignment="1">
      <alignment horizontal="left" wrapText="1"/>
    </xf>
    <xf numFmtId="0" fontId="13" fillId="0" borderId="25" xfId="6" applyFont="1" applyBorder="1" applyAlignment="1">
      <alignment horizontal="center" wrapText="1"/>
    </xf>
    <xf numFmtId="0" fontId="13" fillId="4" borderId="25" xfId="6" applyFont="1" applyFill="1" applyBorder="1" applyAlignment="1">
      <alignment horizontal="left" vertical="top"/>
    </xf>
    <xf numFmtId="0" fontId="14" fillId="5" borderId="25" xfId="6" applyFont="1" applyFill="1" applyBorder="1" applyAlignment="1">
      <alignment horizontal="right" vertical="top"/>
    </xf>
    <xf numFmtId="165" fontId="14" fillId="5" borderId="25" xfId="6" applyNumberFormat="1" applyFont="1" applyFill="1" applyBorder="1" applyAlignment="1">
      <alignment horizontal="right" vertical="top"/>
    </xf>
    <xf numFmtId="0" fontId="14" fillId="0" borderId="25" xfId="6" applyFont="1" applyBorder="1" applyAlignment="1">
      <alignment horizontal="left" vertical="top" wrapText="1"/>
    </xf>
    <xf numFmtId="0" fontId="18" fillId="0" borderId="25" xfId="2" applyFont="1" applyBorder="1" applyAlignment="1">
      <alignment horizontal="center" vertical="center" wrapText="1"/>
    </xf>
    <xf numFmtId="0" fontId="20" fillId="0" borderId="25" xfId="2" applyFont="1" applyBorder="1" applyAlignment="1">
      <alignment horizontal="left" wrapText="1"/>
    </xf>
    <xf numFmtId="0" fontId="20" fillId="0" borderId="25" xfId="2" applyFont="1" applyBorder="1" applyAlignment="1">
      <alignment horizontal="center" wrapText="1"/>
    </xf>
    <xf numFmtId="0" fontId="20" fillId="0" borderId="25" xfId="2" applyFont="1" applyBorder="1" applyAlignment="1">
      <alignment horizontal="center" wrapText="1"/>
    </xf>
    <xf numFmtId="0" fontId="20" fillId="4" borderId="25" xfId="2" applyFont="1" applyFill="1" applyBorder="1" applyAlignment="1">
      <alignment horizontal="left" vertical="top"/>
    </xf>
    <xf numFmtId="0" fontId="20" fillId="4" borderId="25" xfId="2" applyFont="1" applyFill="1" applyBorder="1" applyAlignment="1">
      <alignment horizontal="left" vertical="top" wrapText="1"/>
    </xf>
    <xf numFmtId="165" fontId="21" fillId="5" borderId="25" xfId="2" applyNumberFormat="1" applyFont="1" applyFill="1" applyBorder="1" applyAlignment="1">
      <alignment horizontal="right" vertical="top"/>
    </xf>
    <xf numFmtId="0" fontId="21" fillId="5" borderId="25" xfId="2" applyFont="1" applyFill="1" applyBorder="1" applyAlignment="1">
      <alignment horizontal="left" vertical="top" wrapText="1"/>
    </xf>
    <xf numFmtId="0" fontId="20" fillId="4" borderId="25" xfId="2" applyFont="1" applyFill="1" applyBorder="1" applyAlignment="1">
      <alignment horizontal="left" vertical="top" wrapText="1"/>
    </xf>
    <xf numFmtId="0" fontId="6" fillId="0" borderId="25" xfId="8" applyFont="1" applyBorder="1" applyAlignment="1">
      <alignment horizontal="center" vertical="center" wrapText="1"/>
    </xf>
    <xf numFmtId="0" fontId="13" fillId="0" borderId="25" xfId="8" applyFont="1" applyBorder="1" applyAlignment="1">
      <alignment horizontal="left" wrapText="1"/>
    </xf>
    <xf numFmtId="0" fontId="13" fillId="0" borderId="25" xfId="8" applyFont="1" applyBorder="1" applyAlignment="1">
      <alignment horizontal="center" wrapText="1"/>
    </xf>
    <xf numFmtId="0" fontId="13" fillId="0" borderId="25" xfId="8" applyFont="1" applyBorder="1" applyAlignment="1">
      <alignment horizontal="center" wrapText="1"/>
    </xf>
    <xf numFmtId="0" fontId="13" fillId="4" borderId="25" xfId="8" applyFont="1" applyFill="1" applyBorder="1" applyAlignment="1">
      <alignment horizontal="left" vertical="top"/>
    </xf>
    <xf numFmtId="0" fontId="13" fillId="4" borderId="25" xfId="8" applyFont="1" applyFill="1" applyBorder="1" applyAlignment="1">
      <alignment horizontal="left" vertical="top" wrapText="1"/>
    </xf>
    <xf numFmtId="165" fontId="14" fillId="5" borderId="25" xfId="8" applyNumberFormat="1" applyFont="1" applyFill="1" applyBorder="1" applyAlignment="1">
      <alignment horizontal="right" vertical="top"/>
    </xf>
    <xf numFmtId="0" fontId="14" fillId="5" borderId="25" xfId="8" applyFont="1" applyFill="1" applyBorder="1" applyAlignment="1">
      <alignment horizontal="left" vertical="top" wrapText="1"/>
    </xf>
    <xf numFmtId="0" fontId="13" fillId="4" borderId="25" xfId="8" applyFont="1" applyFill="1" applyBorder="1" applyAlignment="1">
      <alignment horizontal="left" vertical="top" wrapText="1"/>
    </xf>
  </cellXfs>
  <cellStyles count="10">
    <cellStyle name="Normal" xfId="0" builtinId="0"/>
    <cellStyle name="Normal 2" xfId="9"/>
    <cellStyle name="Normal_LAMPIRAN VALIDITAS" xfId="3"/>
    <cellStyle name="Normal_MULTIKOLINIERITAS" xfId="2"/>
    <cellStyle name="Normal_NORMALITAS_1" xfId="4"/>
    <cellStyle name="Normal_REABILITAS" xfId="1"/>
    <cellStyle name="Normal_REGRESI LINIER BERGANDA" xfId="5"/>
    <cellStyle name="Normal_REGRESI LINIER BERGANDA&amp;UJI R" xfId="6"/>
    <cellStyle name="Normal_UJI F" xfId="7"/>
    <cellStyle name="Normal_UJI T_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Scatterplot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84"/>
              <c:pt idx="0">
                <c:v>1.770575666496621</c:v>
              </c:pt>
              <c:pt idx="1">
                <c:v>-7.5029066253530882E-2</c:v>
              </c:pt>
              <c:pt idx="2">
                <c:v>1.5367312310359169</c:v>
              </c:pt>
              <c:pt idx="3">
                <c:v>2.9317776009082211E-2</c:v>
              </c:pt>
              <c:pt idx="4">
                <c:v>0.26690264902199112</c:v>
              </c:pt>
              <c:pt idx="5">
                <c:v>1.770575666496621</c:v>
              </c:pt>
              <c:pt idx="6">
                <c:v>-2.0032250902502051</c:v>
              </c:pt>
              <c:pt idx="7">
                <c:v>-1.571908282920893</c:v>
              </c:pt>
              <c:pt idx="8">
                <c:v>-2.4889290746354988</c:v>
              </c:pt>
              <c:pt idx="9">
                <c:v>0.4031940430273509</c:v>
              </c:pt>
              <c:pt idx="10">
                <c:v>-0.54340501147207998</c:v>
              </c:pt>
              <c:pt idx="11">
                <c:v>-1.2911575455086191</c:v>
              </c:pt>
              <c:pt idx="12">
                <c:v>0.96469551785189667</c:v>
              </c:pt>
              <c:pt idx="13">
                <c:v>-0.92407507929761878</c:v>
              </c:pt>
              <c:pt idx="14">
                <c:v>0.19213406954420259</c:v>
              </c:pt>
              <c:pt idx="15">
                <c:v>0.4970066469304894</c:v>
              </c:pt>
              <c:pt idx="16">
                <c:v>-0.20078622189941761</c:v>
              </c:pt>
              <c:pt idx="17">
                <c:v>0.91778921590032736</c:v>
              </c:pt>
              <c:pt idx="18">
                <c:v>-0.72354934417394501</c:v>
              </c:pt>
              <c:pt idx="19">
                <c:v>-0.64027097863028259</c:v>
              </c:pt>
              <c:pt idx="20">
                <c:v>1.6767630625934831</c:v>
              </c:pt>
              <c:pt idx="21">
                <c:v>1.4898249290843479</c:v>
              </c:pt>
              <c:pt idx="22">
                <c:v>-1.3781763486044869</c:v>
              </c:pt>
              <c:pt idx="23">
                <c:v>0.44261946987450967</c:v>
              </c:pt>
              <c:pt idx="24">
                <c:v>-2.506940104689755E-2</c:v>
              </c:pt>
              <c:pt idx="25">
                <c:v>-0.49955207277557478</c:v>
              </c:pt>
              <c:pt idx="26">
                <c:v>0.45010034497892021</c:v>
              </c:pt>
              <c:pt idx="27">
                <c:v>-0.87716877734604959</c:v>
              </c:pt>
              <c:pt idx="28">
                <c:v>0.27369644982925972</c:v>
              </c:pt>
              <c:pt idx="29">
                <c:v>0.35254730352357722</c:v>
              </c:pt>
              <c:pt idx="30">
                <c:v>-0.86732161328371682</c:v>
              </c:pt>
              <c:pt idx="31">
                <c:v>0.63024467768078518</c:v>
              </c:pt>
              <c:pt idx="32">
                <c:v>1.0547676842028291</c:v>
              </c:pt>
              <c:pt idx="33">
                <c:v>0.35254730352357722</c:v>
              </c:pt>
              <c:pt idx="34">
                <c:v>-0.95739377963464789</c:v>
              </c:pt>
              <c:pt idx="35">
                <c:v>-0.53218369881546346</c:v>
              </c:pt>
              <c:pt idx="36">
                <c:v>-0.29833926335475919</c:v>
              </c:pt>
              <c:pt idx="37">
                <c:v>1.0547676842028291</c:v>
              </c:pt>
              <c:pt idx="38">
                <c:v>-0.64027097863028259</c:v>
              </c:pt>
              <c:pt idx="39">
                <c:v>1.442918627132779</c:v>
              </c:pt>
              <c:pt idx="40">
                <c:v>-7.1288628701326351E-2</c:v>
              </c:pt>
              <c:pt idx="41">
                <c:v>0.162555806759378</c:v>
              </c:pt>
              <c:pt idx="42">
                <c:v>0.44330654417165161</c:v>
              </c:pt>
              <c:pt idx="43">
                <c:v>2.5577338456876219E-2</c:v>
              </c:pt>
              <c:pt idx="44">
                <c:v>1.2454462552641701</c:v>
              </c:pt>
              <c:pt idx="45">
                <c:v>1.5367312310359169</c:v>
              </c:pt>
              <c:pt idx="46">
                <c:v>0.1156495048078087</c:v>
              </c:pt>
              <c:pt idx="47">
                <c:v>-1.0216281207529621</c:v>
              </c:pt>
              <c:pt idx="48">
                <c:v>-0.27250143812214062</c:v>
              </c:pt>
              <c:pt idx="49">
                <c:v>-0.17189503341173351</c:v>
              </c:pt>
              <c:pt idx="50">
                <c:v>0.4031940430273509</c:v>
              </c:pt>
              <c:pt idx="51">
                <c:v>-1.262266357020936</c:v>
              </c:pt>
              <c:pt idx="52">
                <c:v>1.065301922562305</c:v>
              </c:pt>
              <c:pt idx="53">
                <c:v>-0.78030281018784697</c:v>
              </c:pt>
              <c:pt idx="54">
                <c:v>-1.3849701494117559</c:v>
              </c:pt>
              <c:pt idx="55">
                <c:v>-1.0110938823934861</c:v>
              </c:pt>
              <c:pt idx="56">
                <c:v>-1.492370354929434</c:v>
              </c:pt>
              <c:pt idx="57">
                <c:v>1.0547676842028291</c:v>
              </c:pt>
              <c:pt idx="58">
                <c:v>1.346052659974577</c:v>
              </c:pt>
              <c:pt idx="59">
                <c:v>1.4898249290843479</c:v>
              </c:pt>
              <c:pt idx="60">
                <c:v>0.8239766119971903</c:v>
              </c:pt>
              <c:pt idx="61">
                <c:v>0.31312187667641989</c:v>
              </c:pt>
              <c:pt idx="62">
                <c:v>-0.83400291294668627</c:v>
              </c:pt>
              <c:pt idx="63">
                <c:v>0.92458301670759746</c:v>
              </c:pt>
              <c:pt idx="64">
                <c:v>-0.1114011298456241</c:v>
              </c:pt>
              <c:pt idx="65">
                <c:v>0.55070674968932731</c:v>
              </c:pt>
              <c:pt idx="66">
                <c:v>-0.76671520857330833</c:v>
              </c:pt>
              <c:pt idx="67">
                <c:v>-0.1181949306528956</c:v>
              </c:pt>
              <c:pt idx="68">
                <c:v>0.58333837572921599</c:v>
              </c:pt>
              <c:pt idx="69">
                <c:v>1.155374088913236</c:v>
              </c:pt>
              <c:pt idx="70">
                <c:v>-1.0277348472630901</c:v>
              </c:pt>
              <c:pt idx="71">
                <c:v>0.54322587458491822</c:v>
              </c:pt>
              <c:pt idx="72">
                <c:v>-1.6225550224246661</c:v>
              </c:pt>
              <c:pt idx="73">
                <c:v>-2.3740479940134112</c:v>
              </c:pt>
              <c:pt idx="74">
                <c:v>-0.96724094369698355</c:v>
              </c:pt>
              <c:pt idx="75">
                <c:v>1.770575666496621</c:v>
              </c:pt>
              <c:pt idx="76">
                <c:v>-0.53966457391987399</c:v>
              </c:pt>
              <c:pt idx="77">
                <c:v>0.1724029708217121</c:v>
              </c:pt>
              <c:pt idx="78">
                <c:v>-0.92781551684982333</c:v>
              </c:pt>
              <c:pt idx="79">
                <c:v>-6.8235265446262267E-2</c:v>
              </c:pt>
              <c:pt idx="80">
                <c:v>-0.77350900938057832</c:v>
              </c:pt>
              <c:pt idx="81">
                <c:v>0.26621557472485058</c:v>
              </c:pt>
              <c:pt idx="82">
                <c:v>0.16560917001444209</c:v>
              </c:pt>
              <c:pt idx="83">
                <c:v>0.409987843834621</c:v>
              </c:pt>
            </c:numLit>
          </c:xVal>
          <c:yVal>
            <c:numLit>
              <c:formatCode>General</c:formatCode>
              <c:ptCount val="84"/>
              <c:pt idx="0">
                <c:v>-3.2705092262941042E-2</c:v>
              </c:pt>
              <c:pt idx="1">
                <c:v>-2.038428716174665</c:v>
              </c:pt>
              <c:pt idx="2">
                <c:v>0.22484099249232189</c:v>
              </c:pt>
              <c:pt idx="3">
                <c:v>0.52548756346558878</c:v>
              </c:pt>
              <c:pt idx="4">
                <c:v>0.72851272484469887</c:v>
              </c:pt>
              <c:pt idx="5">
                <c:v>-3.2705092262941042E-2</c:v>
              </c:pt>
              <c:pt idx="6">
                <c:v>-1.340258764897952</c:v>
              </c:pt>
              <c:pt idx="7">
                <c:v>0.94513478447179344</c:v>
              </c:pt>
              <c:pt idx="8">
                <c:v>-2.6975441224637868</c:v>
              </c:pt>
              <c:pt idx="9">
                <c:v>-0.33035784270738838</c:v>
              </c:pt>
              <c:pt idx="10">
                <c:v>0.71048790289735331</c:v>
              </c:pt>
              <c:pt idx="11">
                <c:v>-2.5522919955059118</c:v>
              </c:pt>
              <c:pt idx="12">
                <c:v>-1.389729348875302</c:v>
              </c:pt>
              <c:pt idx="13">
                <c:v>-0.67688698946119541</c:v>
              </c:pt>
              <c:pt idx="14">
                <c:v>-1.074288804985184</c:v>
              </c:pt>
              <c:pt idx="15">
                <c:v>-0.43328912523466351</c:v>
              </c:pt>
              <c:pt idx="16">
                <c:v>0.34372826242397519</c:v>
              </c:pt>
              <c:pt idx="17">
                <c:v>-0.89183087062568123</c:v>
              </c:pt>
              <c:pt idx="18">
                <c:v>-2.2649902592573819E-4</c:v>
              </c:pt>
              <c:pt idx="19">
                <c:v>-0.99108382708150411</c:v>
              </c:pt>
              <c:pt idx="20">
                <c:v>-0.3816293324768531</c:v>
              </c:pt>
              <c:pt idx="21">
                <c:v>-0.62582871960586406</c:v>
              </c:pt>
              <c:pt idx="22">
                <c:v>1.195039787210687</c:v>
              </c:pt>
              <c:pt idx="23">
                <c:v>-0.83675437015725385</c:v>
              </c:pt>
              <c:pt idx="24">
                <c:v>0.13377140112696051</c:v>
              </c:pt>
              <c:pt idx="25">
                <c:v>-0.24333391728805029</c:v>
              </c:pt>
              <c:pt idx="26">
                <c:v>0.95228077364096508</c:v>
              </c:pt>
              <c:pt idx="27">
                <c:v>1.5142364986589221</c:v>
              </c:pt>
              <c:pt idx="28">
                <c:v>-0.19761729056039171</c:v>
              </c:pt>
              <c:pt idx="29">
                <c:v>1.5273186649762609</c:v>
              </c:pt>
              <c:pt idx="30">
                <c:v>0.1587715450105367</c:v>
              </c:pt>
              <c:pt idx="31">
                <c:v>1.211626302564496</c:v>
              </c:pt>
              <c:pt idx="32">
                <c:v>0.7519072297022199</c:v>
              </c:pt>
              <c:pt idx="33">
                <c:v>-1.18401560968588</c:v>
              </c:pt>
              <c:pt idx="34">
                <c:v>-1.114423438219748</c:v>
              </c:pt>
              <c:pt idx="35">
                <c:v>0.69569539259448021</c:v>
              </c:pt>
              <c:pt idx="36">
                <c:v>-1.600219241433936E-2</c:v>
              </c:pt>
              <c:pt idx="37">
                <c:v>-0.1483829834428384</c:v>
              </c:pt>
              <c:pt idx="38">
                <c:v>-0.99108382708150411</c:v>
              </c:pt>
              <c:pt idx="39">
                <c:v>0.32662370107430488</c:v>
              </c:pt>
              <c:pt idx="40">
                <c:v>1.9717586448959461</c:v>
              </c:pt>
              <c:pt idx="41">
                <c:v>0.37567196024685318</c:v>
              </c:pt>
              <c:pt idx="42">
                <c:v>0.51973462505874612</c:v>
              </c:pt>
              <c:pt idx="43">
                <c:v>1.410473780771784</c:v>
              </c:pt>
              <c:pt idx="44">
                <c:v>-0.35719223166318581</c:v>
              </c:pt>
              <c:pt idx="45">
                <c:v>-2.0368079522432549</c:v>
              </c:pt>
              <c:pt idx="46">
                <c:v>-0.90820665941309175</c:v>
              </c:pt>
              <c:pt idx="47">
                <c:v>1.2488982118205809</c:v>
              </c:pt>
              <c:pt idx="48">
                <c:v>0.41172526573450668</c:v>
              </c:pt>
              <c:pt idx="49">
                <c:v>-1.5011298153857779</c:v>
              </c:pt>
              <c:pt idx="50">
                <c:v>0.1140052182990456</c:v>
              </c:pt>
              <c:pt idx="51">
                <c:v>0.1430048869951272</c:v>
              </c:pt>
              <c:pt idx="52">
                <c:v>-0.60691326470249951</c:v>
              </c:pt>
              <c:pt idx="53">
                <c:v>0.50702835582918904</c:v>
              </c:pt>
              <c:pt idx="54">
                <c:v>0.2753408802585503</c:v>
              </c:pt>
              <c:pt idx="55">
                <c:v>0.76782956346705622</c:v>
              </c:pt>
              <c:pt idx="56">
                <c:v>1.757498878372187</c:v>
              </c:pt>
              <c:pt idx="57">
                <c:v>0.30176212312969081</c:v>
              </c:pt>
              <c:pt idx="58">
                <c:v>0.4320896843786155</c:v>
              </c:pt>
              <c:pt idx="59">
                <c:v>0.27546252667014748</c:v>
              </c:pt>
              <c:pt idx="60">
                <c:v>0.104593879973188</c:v>
              </c:pt>
              <c:pt idx="61">
                <c:v>0.21229869875782961</c:v>
              </c:pt>
              <c:pt idx="62">
                <c:v>1.924298671382346</c:v>
              </c:pt>
              <c:pt idx="63">
                <c:v>-0.45565395337761389</c:v>
              </c:pt>
              <c:pt idx="64">
                <c:v>1.118992927950454</c:v>
              </c:pt>
              <c:pt idx="65">
                <c:v>-0.94386655398877684</c:v>
              </c:pt>
              <c:pt idx="66">
                <c:v>4.7938597851050029E-2</c:v>
              </c:pt>
              <c:pt idx="67">
                <c:v>-0.65564323044932205</c:v>
              </c:pt>
              <c:pt idx="68">
                <c:v>0.81430699281184482</c:v>
              </c:pt>
              <c:pt idx="69">
                <c:v>0.63813610570113155</c:v>
              </c:pt>
              <c:pt idx="70">
                <c:v>1.2827355436796219</c:v>
              </c:pt>
              <c:pt idx="71">
                <c:v>-3.7973274485317822E-2</c:v>
              </c:pt>
              <c:pt idx="72">
                <c:v>-2.6321274401511561</c:v>
              </c:pt>
              <c:pt idx="73">
                <c:v>8.2700311517190893E-3</c:v>
              </c:pt>
              <c:pt idx="74">
                <c:v>-0.18246010065663029</c:v>
              </c:pt>
              <c:pt idx="75">
                <c:v>-0.48569493998327712</c:v>
              </c:pt>
              <c:pt idx="76">
                <c:v>0.2468162070158377</c:v>
              </c:pt>
              <c:pt idx="77">
                <c:v>0.37104743571793741</c:v>
              </c:pt>
              <c:pt idx="78">
                <c:v>1.128385585728757</c:v>
              </c:pt>
              <c:pt idx="79">
                <c:v>-0.70981411511967962</c:v>
              </c:pt>
              <c:pt idx="80">
                <c:v>0.501838147049117</c:v>
              </c:pt>
              <c:pt idx="81">
                <c:v>-1.0779626298069629</c:v>
              </c:pt>
              <c:pt idx="82">
                <c:v>0.37226026657620048</c:v>
              </c:pt>
              <c:pt idx="83">
                <c:v>1.460398379301078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82-4033-AF39-79F3F4D60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71488"/>
        <c:axId val="153874816"/>
      </c:scatterChart>
      <c:valAx>
        <c:axId val="153871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Regression Standardized Predicted Value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874816"/>
        <c:crosses val="autoZero"/>
        <c:crossBetween val="midCat"/>
      </c:valAx>
      <c:valAx>
        <c:axId val="15387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Regression Studentized Residual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871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10</xdr:col>
      <xdr:colOff>304800</xdr:colOff>
      <xdr:row>16</xdr:row>
      <xdr:rowOff>165100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xmlns="" id="{1971BC91-0052-6C5B-946E-2C9ED56E3C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5"/>
  <sheetViews>
    <sheetView zoomScale="65" workbookViewId="0">
      <selection activeCell="M18" sqref="M18"/>
    </sheetView>
  </sheetViews>
  <sheetFormatPr defaultRowHeight="15" x14ac:dyDescent="0.25"/>
  <sheetData>
    <row r="1" spans="1:26" x14ac:dyDescent="0.25">
      <c r="A1" s="75" t="s">
        <v>155</v>
      </c>
      <c r="B1" s="76" t="s">
        <v>156</v>
      </c>
      <c r="C1" s="76"/>
      <c r="D1" s="76"/>
      <c r="E1" s="77" t="s">
        <v>157</v>
      </c>
      <c r="F1" s="77"/>
      <c r="G1" s="77"/>
      <c r="H1" s="77"/>
      <c r="I1" s="77"/>
      <c r="J1" s="77"/>
      <c r="K1" s="77"/>
      <c r="L1" s="78" t="s">
        <v>158</v>
      </c>
      <c r="M1" s="78"/>
      <c r="N1" s="78"/>
      <c r="O1" s="78"/>
      <c r="P1" s="78"/>
      <c r="Q1" s="78"/>
      <c r="R1" s="79" t="s">
        <v>159</v>
      </c>
      <c r="S1" s="79"/>
      <c r="T1" s="79"/>
      <c r="U1" s="79"/>
      <c r="V1" s="79"/>
      <c r="W1" s="80" t="s">
        <v>160</v>
      </c>
      <c r="X1" s="80"/>
      <c r="Y1" s="80"/>
      <c r="Z1" s="80"/>
    </row>
    <row r="2" spans="1:26" x14ac:dyDescent="0.25">
      <c r="A2" s="75"/>
      <c r="B2" s="57" t="s">
        <v>161</v>
      </c>
      <c r="C2" s="58" t="s">
        <v>162</v>
      </c>
      <c r="D2" s="59" t="s">
        <v>163</v>
      </c>
      <c r="E2" s="60" t="s">
        <v>0</v>
      </c>
      <c r="F2" s="60" t="s">
        <v>1</v>
      </c>
      <c r="G2" s="60" t="s">
        <v>2</v>
      </c>
      <c r="H2" s="60" t="s">
        <v>3</v>
      </c>
      <c r="I2" s="60" t="s">
        <v>4</v>
      </c>
      <c r="J2" s="60" t="s">
        <v>5</v>
      </c>
      <c r="K2" s="61" t="s">
        <v>164</v>
      </c>
      <c r="L2" s="62" t="s">
        <v>7</v>
      </c>
      <c r="M2" s="62" t="s">
        <v>8</v>
      </c>
      <c r="N2" s="62" t="s">
        <v>9</v>
      </c>
      <c r="O2" s="62" t="s">
        <v>10</v>
      </c>
      <c r="P2" s="62" t="s">
        <v>11</v>
      </c>
      <c r="Q2" s="63" t="s">
        <v>165</v>
      </c>
      <c r="R2" s="64" t="s">
        <v>13</v>
      </c>
      <c r="S2" s="64" t="s">
        <v>14</v>
      </c>
      <c r="T2" s="64" t="s">
        <v>15</v>
      </c>
      <c r="U2" s="64" t="s">
        <v>16</v>
      </c>
      <c r="V2" s="61" t="s">
        <v>166</v>
      </c>
      <c r="W2" s="65" t="s">
        <v>167</v>
      </c>
      <c r="X2" s="65" t="s">
        <v>168</v>
      </c>
      <c r="Y2" s="65" t="s">
        <v>169</v>
      </c>
      <c r="Z2" s="61" t="s">
        <v>170</v>
      </c>
    </row>
    <row r="3" spans="1:26" x14ac:dyDescent="0.25">
      <c r="A3" s="66">
        <v>1</v>
      </c>
      <c r="B3" s="67">
        <v>24</v>
      </c>
      <c r="C3" s="67" t="s">
        <v>171</v>
      </c>
      <c r="D3" s="67" t="s">
        <v>172</v>
      </c>
      <c r="E3" s="68">
        <v>5</v>
      </c>
      <c r="F3" s="68">
        <v>5</v>
      </c>
      <c r="G3" s="68">
        <v>5</v>
      </c>
      <c r="H3" s="68">
        <v>5</v>
      </c>
      <c r="I3" s="68">
        <v>5</v>
      </c>
      <c r="J3" s="68">
        <v>5</v>
      </c>
      <c r="K3" s="69">
        <f t="shared" ref="K3:K34" si="0">SUM(E3:J3)</f>
        <v>30</v>
      </c>
      <c r="L3" s="70">
        <v>5</v>
      </c>
      <c r="M3" s="70">
        <v>5</v>
      </c>
      <c r="N3" s="70">
        <v>5</v>
      </c>
      <c r="O3" s="70">
        <v>5</v>
      </c>
      <c r="P3" s="70">
        <v>5</v>
      </c>
      <c r="Q3" s="71">
        <f t="shared" ref="Q3:Q34" si="1">SUM(L3:P3)</f>
        <v>25</v>
      </c>
      <c r="R3" s="72">
        <v>5</v>
      </c>
      <c r="S3" s="72">
        <v>5</v>
      </c>
      <c r="T3" s="72">
        <v>5</v>
      </c>
      <c r="U3" s="72">
        <v>5</v>
      </c>
      <c r="V3" s="69">
        <f t="shared" ref="V3:V34" si="2">SUM(R3:U3)</f>
        <v>20</v>
      </c>
      <c r="W3" s="73">
        <v>5</v>
      </c>
      <c r="X3" s="73">
        <v>5</v>
      </c>
      <c r="Y3" s="73">
        <v>5</v>
      </c>
      <c r="Z3" s="69">
        <f t="shared" ref="Z3:Z34" si="3">SUM(W3:Y3)</f>
        <v>15</v>
      </c>
    </row>
    <row r="4" spans="1:26" x14ac:dyDescent="0.25">
      <c r="A4" s="66">
        <v>2</v>
      </c>
      <c r="B4" s="67">
        <v>20</v>
      </c>
      <c r="C4" s="67" t="s">
        <v>173</v>
      </c>
      <c r="D4" s="67" t="s">
        <v>174</v>
      </c>
      <c r="E4" s="68">
        <v>4</v>
      </c>
      <c r="F4" s="68">
        <v>4</v>
      </c>
      <c r="G4" s="68">
        <v>3</v>
      </c>
      <c r="H4" s="68">
        <v>4</v>
      </c>
      <c r="I4" s="68">
        <v>4</v>
      </c>
      <c r="J4" s="68">
        <v>3</v>
      </c>
      <c r="K4" s="69">
        <f t="shared" si="0"/>
        <v>22</v>
      </c>
      <c r="L4" s="70">
        <v>3</v>
      </c>
      <c r="M4" s="70">
        <v>4</v>
      </c>
      <c r="N4" s="70">
        <v>4</v>
      </c>
      <c r="O4" s="70">
        <v>4</v>
      </c>
      <c r="P4" s="70">
        <v>4</v>
      </c>
      <c r="Q4" s="71">
        <f t="shared" si="1"/>
        <v>19</v>
      </c>
      <c r="R4" s="72">
        <v>4</v>
      </c>
      <c r="S4" s="72">
        <v>3</v>
      </c>
      <c r="T4" s="72">
        <v>5</v>
      </c>
      <c r="U4" s="72">
        <v>5</v>
      </c>
      <c r="V4" s="69">
        <f t="shared" si="2"/>
        <v>17</v>
      </c>
      <c r="W4" s="73">
        <v>3</v>
      </c>
      <c r="X4" s="73">
        <v>4</v>
      </c>
      <c r="Y4" s="73">
        <v>3</v>
      </c>
      <c r="Z4" s="74">
        <f t="shared" si="3"/>
        <v>10</v>
      </c>
    </row>
    <row r="5" spans="1:26" x14ac:dyDescent="0.25">
      <c r="A5" s="66">
        <v>3</v>
      </c>
      <c r="B5" s="67">
        <v>30</v>
      </c>
      <c r="C5" s="67" t="s">
        <v>171</v>
      </c>
      <c r="D5" s="67" t="s">
        <v>172</v>
      </c>
      <c r="E5" s="68">
        <v>5</v>
      </c>
      <c r="F5" s="68">
        <v>5</v>
      </c>
      <c r="G5" s="68">
        <v>5</v>
      </c>
      <c r="H5" s="68">
        <v>5</v>
      </c>
      <c r="I5" s="68">
        <v>5</v>
      </c>
      <c r="J5" s="68">
        <v>5</v>
      </c>
      <c r="K5" s="69">
        <f t="shared" si="0"/>
        <v>30</v>
      </c>
      <c r="L5" s="70">
        <v>5</v>
      </c>
      <c r="M5" s="70">
        <v>5</v>
      </c>
      <c r="N5" s="70">
        <v>5</v>
      </c>
      <c r="O5" s="70">
        <v>5</v>
      </c>
      <c r="P5" s="70">
        <v>5</v>
      </c>
      <c r="Q5" s="71">
        <f t="shared" si="1"/>
        <v>25</v>
      </c>
      <c r="R5" s="72">
        <v>5</v>
      </c>
      <c r="S5" s="72">
        <v>5</v>
      </c>
      <c r="T5" s="72">
        <v>4</v>
      </c>
      <c r="U5" s="72">
        <v>5</v>
      </c>
      <c r="V5" s="69">
        <f t="shared" si="2"/>
        <v>19</v>
      </c>
      <c r="W5" s="73">
        <v>5</v>
      </c>
      <c r="X5" s="73">
        <v>5</v>
      </c>
      <c r="Y5" s="73">
        <v>5</v>
      </c>
      <c r="Z5" s="74">
        <f t="shared" si="3"/>
        <v>15</v>
      </c>
    </row>
    <row r="6" spans="1:26" x14ac:dyDescent="0.25">
      <c r="A6" s="66">
        <v>4</v>
      </c>
      <c r="B6" s="67">
        <v>25</v>
      </c>
      <c r="C6" s="67" t="s">
        <v>171</v>
      </c>
      <c r="D6" s="67" t="s">
        <v>172</v>
      </c>
      <c r="E6" s="68">
        <v>5</v>
      </c>
      <c r="F6" s="68">
        <v>5</v>
      </c>
      <c r="G6" s="68">
        <v>4</v>
      </c>
      <c r="H6" s="68">
        <v>4</v>
      </c>
      <c r="I6" s="68">
        <v>4</v>
      </c>
      <c r="J6" s="68">
        <v>5</v>
      </c>
      <c r="K6" s="69">
        <f t="shared" si="0"/>
        <v>27</v>
      </c>
      <c r="L6" s="70">
        <v>4</v>
      </c>
      <c r="M6" s="70">
        <v>5</v>
      </c>
      <c r="N6" s="70">
        <v>5</v>
      </c>
      <c r="O6" s="70">
        <v>4</v>
      </c>
      <c r="P6" s="70">
        <v>4</v>
      </c>
      <c r="Q6" s="71">
        <f t="shared" si="1"/>
        <v>22</v>
      </c>
      <c r="R6" s="72">
        <v>4</v>
      </c>
      <c r="S6" s="72">
        <v>4</v>
      </c>
      <c r="T6" s="72">
        <v>4</v>
      </c>
      <c r="U6" s="72">
        <v>4</v>
      </c>
      <c r="V6" s="69">
        <f t="shared" si="2"/>
        <v>16</v>
      </c>
      <c r="W6" s="73">
        <v>4</v>
      </c>
      <c r="X6" s="73">
        <v>4</v>
      </c>
      <c r="Y6" s="73">
        <v>4</v>
      </c>
      <c r="Z6" s="69">
        <f t="shared" si="3"/>
        <v>12</v>
      </c>
    </row>
    <row r="7" spans="1:26" x14ac:dyDescent="0.25">
      <c r="A7" s="66">
        <v>5</v>
      </c>
      <c r="B7" s="67">
        <v>28</v>
      </c>
      <c r="C7" s="67" t="s">
        <v>173</v>
      </c>
      <c r="D7" s="67" t="s">
        <v>174</v>
      </c>
      <c r="E7" s="68">
        <v>4</v>
      </c>
      <c r="F7" s="68">
        <v>4</v>
      </c>
      <c r="G7" s="68">
        <v>5</v>
      </c>
      <c r="H7" s="68">
        <v>5</v>
      </c>
      <c r="I7" s="68">
        <v>5</v>
      </c>
      <c r="J7" s="68">
        <v>5</v>
      </c>
      <c r="K7" s="69">
        <f t="shared" si="0"/>
        <v>28</v>
      </c>
      <c r="L7" s="70">
        <v>5</v>
      </c>
      <c r="M7" s="70">
        <v>5</v>
      </c>
      <c r="N7" s="70">
        <v>5</v>
      </c>
      <c r="O7" s="70">
        <v>4</v>
      </c>
      <c r="P7" s="70">
        <v>5</v>
      </c>
      <c r="Q7" s="71">
        <f t="shared" si="1"/>
        <v>24</v>
      </c>
      <c r="R7" s="72">
        <v>3</v>
      </c>
      <c r="S7" s="72">
        <v>2</v>
      </c>
      <c r="T7" s="72">
        <v>5</v>
      </c>
      <c r="U7" s="72">
        <v>5</v>
      </c>
      <c r="V7" s="69">
        <f t="shared" si="2"/>
        <v>15</v>
      </c>
      <c r="W7" s="73">
        <v>4</v>
      </c>
      <c r="X7" s="73">
        <v>5</v>
      </c>
      <c r="Y7" s="73">
        <v>4</v>
      </c>
      <c r="Z7" s="69">
        <f t="shared" si="3"/>
        <v>13</v>
      </c>
    </row>
    <row r="8" spans="1:26" x14ac:dyDescent="0.25">
      <c r="A8" s="66">
        <v>6</v>
      </c>
      <c r="B8" s="67">
        <v>29</v>
      </c>
      <c r="C8" s="67" t="s">
        <v>173</v>
      </c>
      <c r="D8" s="67" t="s">
        <v>174</v>
      </c>
      <c r="E8" s="68">
        <v>5</v>
      </c>
      <c r="F8" s="68">
        <v>5</v>
      </c>
      <c r="G8" s="68">
        <v>5</v>
      </c>
      <c r="H8" s="68">
        <v>5</v>
      </c>
      <c r="I8" s="68">
        <v>5</v>
      </c>
      <c r="J8" s="68">
        <v>5</v>
      </c>
      <c r="K8" s="69">
        <f t="shared" si="0"/>
        <v>30</v>
      </c>
      <c r="L8" s="70">
        <v>5</v>
      </c>
      <c r="M8" s="70">
        <v>5</v>
      </c>
      <c r="N8" s="70">
        <v>5</v>
      </c>
      <c r="O8" s="70">
        <v>5</v>
      </c>
      <c r="P8" s="70">
        <v>5</v>
      </c>
      <c r="Q8" s="71">
        <f t="shared" si="1"/>
        <v>25</v>
      </c>
      <c r="R8" s="72">
        <v>5</v>
      </c>
      <c r="S8" s="72">
        <v>5</v>
      </c>
      <c r="T8" s="72">
        <v>5</v>
      </c>
      <c r="U8" s="72">
        <v>5</v>
      </c>
      <c r="V8" s="69">
        <f t="shared" si="2"/>
        <v>20</v>
      </c>
      <c r="W8" s="73">
        <v>5</v>
      </c>
      <c r="X8" s="73">
        <v>5</v>
      </c>
      <c r="Y8" s="73">
        <v>5</v>
      </c>
      <c r="Z8" s="69">
        <f t="shared" si="3"/>
        <v>15</v>
      </c>
    </row>
    <row r="9" spans="1:26" x14ac:dyDescent="0.25">
      <c r="A9" s="66">
        <v>7</v>
      </c>
      <c r="B9" s="67" t="s">
        <v>175</v>
      </c>
      <c r="C9" s="67" t="s">
        <v>173</v>
      </c>
      <c r="D9" s="67" t="s">
        <v>172</v>
      </c>
      <c r="E9" s="68">
        <v>2</v>
      </c>
      <c r="F9" s="68">
        <v>2</v>
      </c>
      <c r="G9" s="68">
        <v>4</v>
      </c>
      <c r="H9" s="68">
        <v>4</v>
      </c>
      <c r="I9" s="68">
        <v>4</v>
      </c>
      <c r="J9" s="68">
        <v>4</v>
      </c>
      <c r="K9" s="69">
        <f t="shared" si="0"/>
        <v>20</v>
      </c>
      <c r="L9" s="70">
        <v>4</v>
      </c>
      <c r="M9" s="70">
        <v>3</v>
      </c>
      <c r="N9" s="70">
        <v>4</v>
      </c>
      <c r="O9" s="70">
        <v>3</v>
      </c>
      <c r="P9" s="70">
        <v>3</v>
      </c>
      <c r="Q9" s="71">
        <f t="shared" si="1"/>
        <v>17</v>
      </c>
      <c r="R9" s="72">
        <v>2</v>
      </c>
      <c r="S9" s="72">
        <v>2</v>
      </c>
      <c r="T9" s="72">
        <v>4</v>
      </c>
      <c r="U9" s="72">
        <v>4</v>
      </c>
      <c r="V9" s="69">
        <f t="shared" si="2"/>
        <v>12</v>
      </c>
      <c r="W9" s="73">
        <v>2</v>
      </c>
      <c r="X9" s="73">
        <v>4</v>
      </c>
      <c r="Y9" s="73">
        <v>2</v>
      </c>
      <c r="Z9" s="69">
        <f t="shared" si="3"/>
        <v>8</v>
      </c>
    </row>
    <row r="10" spans="1:26" x14ac:dyDescent="0.25">
      <c r="A10" s="66">
        <v>8</v>
      </c>
      <c r="B10" s="67">
        <v>29</v>
      </c>
      <c r="C10" s="67" t="s">
        <v>173</v>
      </c>
      <c r="D10" s="67" t="s">
        <v>172</v>
      </c>
      <c r="E10" s="68">
        <v>4</v>
      </c>
      <c r="F10" s="68">
        <v>3</v>
      </c>
      <c r="G10" s="68">
        <v>4</v>
      </c>
      <c r="H10" s="68">
        <v>4</v>
      </c>
      <c r="I10" s="68">
        <v>4</v>
      </c>
      <c r="J10" s="68">
        <v>5</v>
      </c>
      <c r="K10" s="69">
        <f t="shared" si="0"/>
        <v>24</v>
      </c>
      <c r="L10" s="70">
        <v>4</v>
      </c>
      <c r="M10" s="70">
        <v>3</v>
      </c>
      <c r="N10" s="70">
        <v>3</v>
      </c>
      <c r="O10" s="70">
        <v>3</v>
      </c>
      <c r="P10" s="70">
        <v>4</v>
      </c>
      <c r="Q10" s="71">
        <f t="shared" si="1"/>
        <v>17</v>
      </c>
      <c r="R10" s="72">
        <v>3</v>
      </c>
      <c r="S10" s="72">
        <v>3</v>
      </c>
      <c r="T10" s="72">
        <v>3</v>
      </c>
      <c r="U10" s="72">
        <v>3</v>
      </c>
      <c r="V10" s="69">
        <f t="shared" si="2"/>
        <v>12</v>
      </c>
      <c r="W10" s="73">
        <v>4</v>
      </c>
      <c r="X10" s="73">
        <v>3</v>
      </c>
      <c r="Y10" s="73">
        <v>4</v>
      </c>
      <c r="Z10" s="69">
        <f t="shared" si="3"/>
        <v>11</v>
      </c>
    </row>
    <row r="11" spans="1:26" x14ac:dyDescent="0.25">
      <c r="A11" s="66">
        <v>9</v>
      </c>
      <c r="B11" s="67">
        <v>21</v>
      </c>
      <c r="C11" s="67" t="s">
        <v>173</v>
      </c>
      <c r="D11" s="67" t="s">
        <v>174</v>
      </c>
      <c r="E11" s="68">
        <v>3</v>
      </c>
      <c r="F11" s="68">
        <v>2</v>
      </c>
      <c r="G11" s="68">
        <v>2</v>
      </c>
      <c r="H11" s="68">
        <v>2</v>
      </c>
      <c r="I11" s="68">
        <v>2</v>
      </c>
      <c r="J11" s="68">
        <v>2</v>
      </c>
      <c r="K11" s="69">
        <f t="shared" si="0"/>
        <v>13</v>
      </c>
      <c r="L11" s="70">
        <v>3</v>
      </c>
      <c r="M11" s="70">
        <v>3</v>
      </c>
      <c r="N11" s="70">
        <v>3</v>
      </c>
      <c r="O11" s="70">
        <v>1</v>
      </c>
      <c r="P11" s="70">
        <v>2</v>
      </c>
      <c r="Q11" s="71">
        <f t="shared" si="1"/>
        <v>12</v>
      </c>
      <c r="R11" s="72">
        <v>3</v>
      </c>
      <c r="S11" s="72">
        <v>2</v>
      </c>
      <c r="T11" s="72">
        <v>5</v>
      </c>
      <c r="U11" s="72">
        <v>4</v>
      </c>
      <c r="V11" s="69">
        <f t="shared" si="2"/>
        <v>14</v>
      </c>
      <c r="W11" s="73">
        <v>1</v>
      </c>
      <c r="X11" s="73">
        <v>3</v>
      </c>
      <c r="Y11" s="73">
        <v>2</v>
      </c>
      <c r="Z11" s="69">
        <f t="shared" si="3"/>
        <v>6</v>
      </c>
    </row>
    <row r="12" spans="1:26" x14ac:dyDescent="0.25">
      <c r="A12" s="66">
        <v>10</v>
      </c>
      <c r="B12" s="67">
        <v>29</v>
      </c>
      <c r="C12" s="67" t="s">
        <v>173</v>
      </c>
      <c r="D12" s="67" t="s">
        <v>174</v>
      </c>
      <c r="E12" s="68">
        <v>4</v>
      </c>
      <c r="F12" s="68">
        <v>4</v>
      </c>
      <c r="G12" s="68">
        <v>4</v>
      </c>
      <c r="H12" s="68">
        <v>5</v>
      </c>
      <c r="I12" s="68">
        <v>5</v>
      </c>
      <c r="J12" s="68">
        <v>4</v>
      </c>
      <c r="K12" s="69">
        <f t="shared" si="0"/>
        <v>26</v>
      </c>
      <c r="L12" s="70">
        <v>4</v>
      </c>
      <c r="M12" s="70">
        <v>5</v>
      </c>
      <c r="N12" s="70">
        <v>4</v>
      </c>
      <c r="O12" s="70">
        <v>4</v>
      </c>
      <c r="P12" s="70">
        <v>3</v>
      </c>
      <c r="Q12" s="71">
        <f t="shared" si="1"/>
        <v>20</v>
      </c>
      <c r="R12" s="72">
        <v>4</v>
      </c>
      <c r="S12" s="72">
        <v>5</v>
      </c>
      <c r="T12" s="72">
        <v>5</v>
      </c>
      <c r="U12" s="72">
        <v>4</v>
      </c>
      <c r="V12" s="69">
        <f t="shared" si="2"/>
        <v>18</v>
      </c>
      <c r="W12" s="73">
        <v>4</v>
      </c>
      <c r="X12" s="73">
        <v>4</v>
      </c>
      <c r="Y12" s="73">
        <v>5</v>
      </c>
      <c r="Z12" s="69">
        <f t="shared" si="3"/>
        <v>13</v>
      </c>
    </row>
    <row r="13" spans="1:26" x14ac:dyDescent="0.25">
      <c r="A13" s="66">
        <v>11</v>
      </c>
      <c r="B13" s="67">
        <v>30</v>
      </c>
      <c r="C13" s="67" t="s">
        <v>173</v>
      </c>
      <c r="D13" s="67" t="s">
        <v>174</v>
      </c>
      <c r="E13" s="68">
        <v>4</v>
      </c>
      <c r="F13" s="68">
        <v>5</v>
      </c>
      <c r="G13" s="68">
        <v>3</v>
      </c>
      <c r="H13" s="68">
        <v>3</v>
      </c>
      <c r="I13" s="68">
        <v>4</v>
      </c>
      <c r="J13" s="68">
        <v>5</v>
      </c>
      <c r="K13" s="69">
        <f t="shared" si="0"/>
        <v>24</v>
      </c>
      <c r="L13" s="70">
        <v>4</v>
      </c>
      <c r="M13" s="70">
        <v>3</v>
      </c>
      <c r="N13" s="70">
        <v>2</v>
      </c>
      <c r="O13" s="70">
        <v>2</v>
      </c>
      <c r="P13" s="70">
        <v>3</v>
      </c>
      <c r="Q13" s="71">
        <f t="shared" si="1"/>
        <v>14</v>
      </c>
      <c r="R13" s="72">
        <v>3</v>
      </c>
      <c r="S13" s="72">
        <v>5</v>
      </c>
      <c r="T13" s="72">
        <v>4</v>
      </c>
      <c r="U13" s="72">
        <v>4</v>
      </c>
      <c r="V13" s="69">
        <f t="shared" si="2"/>
        <v>16</v>
      </c>
      <c r="W13" s="73">
        <v>4</v>
      </c>
      <c r="X13" s="73">
        <v>3</v>
      </c>
      <c r="Y13" s="73">
        <v>4</v>
      </c>
      <c r="Z13" s="69">
        <f t="shared" si="3"/>
        <v>11</v>
      </c>
    </row>
    <row r="14" spans="1:26" x14ac:dyDescent="0.25">
      <c r="A14" s="66">
        <v>12</v>
      </c>
      <c r="B14" s="67">
        <v>16</v>
      </c>
      <c r="C14" s="67" t="s">
        <v>173</v>
      </c>
      <c r="D14" s="67" t="s">
        <v>174</v>
      </c>
      <c r="E14" s="68">
        <v>4</v>
      </c>
      <c r="F14" s="68">
        <v>4</v>
      </c>
      <c r="G14" s="68">
        <v>2</v>
      </c>
      <c r="H14" s="68">
        <v>4</v>
      </c>
      <c r="I14" s="68">
        <v>5</v>
      </c>
      <c r="J14" s="68">
        <v>4</v>
      </c>
      <c r="K14" s="69">
        <f t="shared" si="0"/>
        <v>23</v>
      </c>
      <c r="L14" s="70">
        <v>4</v>
      </c>
      <c r="M14" s="70">
        <v>5</v>
      </c>
      <c r="N14" s="70">
        <v>5</v>
      </c>
      <c r="O14" s="70">
        <v>2</v>
      </c>
      <c r="P14" s="70">
        <v>2</v>
      </c>
      <c r="Q14" s="71">
        <f t="shared" si="1"/>
        <v>18</v>
      </c>
      <c r="R14" s="72">
        <v>1</v>
      </c>
      <c r="S14" s="72">
        <v>2</v>
      </c>
      <c r="T14" s="72">
        <v>4</v>
      </c>
      <c r="U14" s="72">
        <v>5</v>
      </c>
      <c r="V14" s="69">
        <f t="shared" si="2"/>
        <v>12</v>
      </c>
      <c r="W14" s="73">
        <v>2</v>
      </c>
      <c r="X14" s="73">
        <v>2</v>
      </c>
      <c r="Y14" s="73">
        <v>2</v>
      </c>
      <c r="Z14" s="69">
        <f t="shared" si="3"/>
        <v>6</v>
      </c>
    </row>
    <row r="15" spans="1:26" x14ac:dyDescent="0.25">
      <c r="A15" s="66">
        <v>13</v>
      </c>
      <c r="B15" s="67">
        <v>18</v>
      </c>
      <c r="C15" s="67" t="s">
        <v>173</v>
      </c>
      <c r="D15" s="67" t="s">
        <v>174</v>
      </c>
      <c r="E15" s="68">
        <v>4</v>
      </c>
      <c r="F15" s="68">
        <v>4</v>
      </c>
      <c r="G15" s="68">
        <v>5</v>
      </c>
      <c r="H15" s="68">
        <v>4</v>
      </c>
      <c r="I15" s="68">
        <v>5</v>
      </c>
      <c r="J15" s="68">
        <v>4</v>
      </c>
      <c r="K15" s="69">
        <f t="shared" si="0"/>
        <v>26</v>
      </c>
      <c r="L15" s="70">
        <v>5</v>
      </c>
      <c r="M15" s="70">
        <v>5</v>
      </c>
      <c r="N15" s="70">
        <v>4</v>
      </c>
      <c r="O15" s="70">
        <v>4</v>
      </c>
      <c r="P15" s="70">
        <v>4</v>
      </c>
      <c r="Q15" s="71">
        <f t="shared" si="1"/>
        <v>22</v>
      </c>
      <c r="R15" s="72">
        <v>4</v>
      </c>
      <c r="S15" s="72">
        <v>5</v>
      </c>
      <c r="T15" s="72">
        <v>5</v>
      </c>
      <c r="U15" s="72">
        <v>5</v>
      </c>
      <c r="V15" s="69">
        <f t="shared" si="2"/>
        <v>19</v>
      </c>
      <c r="W15" s="73">
        <v>4</v>
      </c>
      <c r="X15" s="73">
        <v>4</v>
      </c>
      <c r="Y15" s="73">
        <v>4</v>
      </c>
      <c r="Z15" s="69">
        <f t="shared" si="3"/>
        <v>12</v>
      </c>
    </row>
    <row r="16" spans="1:26" x14ac:dyDescent="0.25">
      <c r="A16" s="66">
        <v>14</v>
      </c>
      <c r="B16" s="67">
        <v>18</v>
      </c>
      <c r="C16" s="67" t="s">
        <v>173</v>
      </c>
      <c r="D16" s="67" t="s">
        <v>174</v>
      </c>
      <c r="E16" s="68">
        <v>3</v>
      </c>
      <c r="F16" s="68">
        <v>4</v>
      </c>
      <c r="G16" s="68">
        <v>2</v>
      </c>
      <c r="H16" s="68">
        <v>4</v>
      </c>
      <c r="I16" s="68">
        <v>4</v>
      </c>
      <c r="J16" s="68">
        <v>4</v>
      </c>
      <c r="K16" s="69">
        <f t="shared" si="0"/>
        <v>21</v>
      </c>
      <c r="L16" s="70">
        <v>5</v>
      </c>
      <c r="M16" s="70">
        <v>4</v>
      </c>
      <c r="N16" s="70">
        <v>3</v>
      </c>
      <c r="O16" s="70">
        <v>2</v>
      </c>
      <c r="P16" s="70">
        <v>3</v>
      </c>
      <c r="Q16" s="71">
        <f t="shared" si="1"/>
        <v>17</v>
      </c>
      <c r="R16" s="72">
        <v>3</v>
      </c>
      <c r="S16" s="72">
        <v>3</v>
      </c>
      <c r="T16" s="72">
        <v>5</v>
      </c>
      <c r="U16" s="72">
        <v>4</v>
      </c>
      <c r="V16" s="69">
        <f t="shared" si="2"/>
        <v>15</v>
      </c>
      <c r="W16" s="73">
        <v>3</v>
      </c>
      <c r="X16" s="73">
        <v>4</v>
      </c>
      <c r="Y16" s="73">
        <v>3</v>
      </c>
      <c r="Z16" s="69">
        <f t="shared" si="3"/>
        <v>10</v>
      </c>
    </row>
    <row r="17" spans="1:26" x14ac:dyDescent="0.25">
      <c r="A17" s="66">
        <v>15</v>
      </c>
      <c r="B17" s="67">
        <v>18</v>
      </c>
      <c r="C17" s="67" t="s">
        <v>173</v>
      </c>
      <c r="D17" s="67" t="s">
        <v>174</v>
      </c>
      <c r="E17" s="68">
        <v>2</v>
      </c>
      <c r="F17" s="68">
        <v>4</v>
      </c>
      <c r="G17" s="68">
        <v>2</v>
      </c>
      <c r="H17" s="68">
        <v>2</v>
      </c>
      <c r="I17" s="68">
        <v>5</v>
      </c>
      <c r="J17" s="68">
        <v>5</v>
      </c>
      <c r="K17" s="69">
        <f t="shared" si="0"/>
        <v>20</v>
      </c>
      <c r="L17" s="70">
        <v>3</v>
      </c>
      <c r="M17" s="70">
        <v>5</v>
      </c>
      <c r="N17" s="70">
        <v>5</v>
      </c>
      <c r="O17" s="70">
        <v>4</v>
      </c>
      <c r="P17" s="70">
        <v>5</v>
      </c>
      <c r="Q17" s="71">
        <f t="shared" si="1"/>
        <v>22</v>
      </c>
      <c r="R17" s="72">
        <v>5</v>
      </c>
      <c r="S17" s="72">
        <v>5</v>
      </c>
      <c r="T17" s="72">
        <v>5</v>
      </c>
      <c r="U17" s="72">
        <v>5</v>
      </c>
      <c r="V17" s="69">
        <f t="shared" si="2"/>
        <v>20</v>
      </c>
      <c r="W17" s="73">
        <v>4</v>
      </c>
      <c r="X17" s="73">
        <v>4</v>
      </c>
      <c r="Y17" s="73">
        <v>2</v>
      </c>
      <c r="Z17" s="69">
        <f t="shared" si="3"/>
        <v>10</v>
      </c>
    </row>
    <row r="18" spans="1:26" x14ac:dyDescent="0.25">
      <c r="A18" s="66">
        <v>17</v>
      </c>
      <c r="B18" s="67">
        <v>18</v>
      </c>
      <c r="C18" s="67" t="s">
        <v>173</v>
      </c>
      <c r="D18" s="67" t="s">
        <v>174</v>
      </c>
      <c r="E18" s="68">
        <v>4</v>
      </c>
      <c r="F18" s="68">
        <v>4</v>
      </c>
      <c r="G18" s="68">
        <v>4</v>
      </c>
      <c r="H18" s="68">
        <v>5</v>
      </c>
      <c r="I18" s="68">
        <v>5</v>
      </c>
      <c r="J18" s="68">
        <v>4</v>
      </c>
      <c r="K18" s="69">
        <f t="shared" si="0"/>
        <v>26</v>
      </c>
      <c r="L18" s="70">
        <v>5</v>
      </c>
      <c r="M18" s="70">
        <v>5</v>
      </c>
      <c r="N18" s="70">
        <v>5</v>
      </c>
      <c r="O18" s="70">
        <v>3</v>
      </c>
      <c r="P18" s="70">
        <v>4</v>
      </c>
      <c r="Q18" s="71">
        <f t="shared" si="1"/>
        <v>22</v>
      </c>
      <c r="R18" s="72">
        <v>5</v>
      </c>
      <c r="S18" s="72">
        <v>3</v>
      </c>
      <c r="T18" s="72">
        <v>5</v>
      </c>
      <c r="U18" s="72">
        <v>4</v>
      </c>
      <c r="V18" s="69">
        <f t="shared" si="2"/>
        <v>17</v>
      </c>
      <c r="W18" s="73">
        <v>5</v>
      </c>
      <c r="X18" s="73">
        <v>5</v>
      </c>
      <c r="Y18" s="73">
        <v>4</v>
      </c>
      <c r="Z18" s="69">
        <f t="shared" si="3"/>
        <v>14</v>
      </c>
    </row>
    <row r="19" spans="1:26" x14ac:dyDescent="0.25">
      <c r="A19" s="66">
        <v>18</v>
      </c>
      <c r="B19" s="67">
        <v>25</v>
      </c>
      <c r="C19" s="67" t="s">
        <v>173</v>
      </c>
      <c r="D19" s="67" t="s">
        <v>174</v>
      </c>
      <c r="E19" s="68">
        <v>4</v>
      </c>
      <c r="F19" s="68">
        <v>4</v>
      </c>
      <c r="G19" s="68">
        <v>5</v>
      </c>
      <c r="H19" s="68">
        <v>5</v>
      </c>
      <c r="I19" s="68">
        <v>5</v>
      </c>
      <c r="J19" s="68">
        <v>5</v>
      </c>
      <c r="K19" s="69">
        <f t="shared" si="0"/>
        <v>28</v>
      </c>
      <c r="L19" s="70">
        <v>5</v>
      </c>
      <c r="M19" s="70">
        <v>5</v>
      </c>
      <c r="N19" s="70">
        <v>4</v>
      </c>
      <c r="O19" s="70">
        <v>5</v>
      </c>
      <c r="P19" s="70">
        <v>5</v>
      </c>
      <c r="Q19" s="71">
        <f t="shared" si="1"/>
        <v>24</v>
      </c>
      <c r="R19" s="72">
        <v>3</v>
      </c>
      <c r="S19" s="72">
        <v>2</v>
      </c>
      <c r="T19" s="72">
        <v>4</v>
      </c>
      <c r="U19" s="72">
        <v>4</v>
      </c>
      <c r="V19" s="69">
        <f t="shared" si="2"/>
        <v>13</v>
      </c>
      <c r="W19" s="73">
        <v>4</v>
      </c>
      <c r="X19" s="73">
        <v>5</v>
      </c>
      <c r="Y19" s="73">
        <v>4</v>
      </c>
      <c r="Z19" s="69">
        <f t="shared" si="3"/>
        <v>13</v>
      </c>
    </row>
    <row r="20" spans="1:26" x14ac:dyDescent="0.25">
      <c r="A20" s="66">
        <v>19</v>
      </c>
      <c r="B20" s="67">
        <v>17</v>
      </c>
      <c r="C20" s="67" t="s">
        <v>173</v>
      </c>
      <c r="D20" s="67" t="s">
        <v>174</v>
      </c>
      <c r="E20" s="68">
        <v>5</v>
      </c>
      <c r="F20" s="68">
        <v>5</v>
      </c>
      <c r="G20" s="68">
        <v>4</v>
      </c>
      <c r="H20" s="68">
        <v>4</v>
      </c>
      <c r="I20" s="68">
        <v>4</v>
      </c>
      <c r="J20" s="68">
        <v>5</v>
      </c>
      <c r="K20" s="69">
        <f t="shared" si="0"/>
        <v>27</v>
      </c>
      <c r="L20" s="70">
        <v>4</v>
      </c>
      <c r="M20" s="70">
        <v>4</v>
      </c>
      <c r="N20" s="70">
        <v>4</v>
      </c>
      <c r="O20" s="70">
        <v>5</v>
      </c>
      <c r="P20" s="70">
        <v>4</v>
      </c>
      <c r="Q20" s="71">
        <f t="shared" si="1"/>
        <v>21</v>
      </c>
      <c r="R20" s="72">
        <v>4</v>
      </c>
      <c r="S20" s="72">
        <v>5</v>
      </c>
      <c r="T20" s="72">
        <v>5</v>
      </c>
      <c r="U20" s="72">
        <v>5</v>
      </c>
      <c r="V20" s="69">
        <f t="shared" si="2"/>
        <v>19</v>
      </c>
      <c r="W20" s="73">
        <v>4</v>
      </c>
      <c r="X20" s="73">
        <v>5</v>
      </c>
      <c r="Y20" s="73">
        <v>2</v>
      </c>
      <c r="Z20" s="69">
        <f t="shared" si="3"/>
        <v>11</v>
      </c>
    </row>
    <row r="21" spans="1:26" x14ac:dyDescent="0.25">
      <c r="A21" s="66">
        <v>20</v>
      </c>
      <c r="B21" s="67">
        <v>18</v>
      </c>
      <c r="C21" s="67" t="s">
        <v>173</v>
      </c>
      <c r="D21" s="67" t="s">
        <v>174</v>
      </c>
      <c r="E21" s="68">
        <v>3</v>
      </c>
      <c r="F21" s="68">
        <v>5</v>
      </c>
      <c r="G21" s="68">
        <v>5</v>
      </c>
      <c r="H21" s="68">
        <v>4</v>
      </c>
      <c r="I21" s="68">
        <v>4</v>
      </c>
      <c r="J21" s="68">
        <v>3</v>
      </c>
      <c r="K21" s="69">
        <f t="shared" si="0"/>
        <v>24</v>
      </c>
      <c r="L21" s="70">
        <v>2</v>
      </c>
      <c r="M21" s="70">
        <v>4</v>
      </c>
      <c r="N21" s="70">
        <v>2</v>
      </c>
      <c r="O21" s="70">
        <v>3</v>
      </c>
      <c r="P21" s="70">
        <v>3</v>
      </c>
      <c r="Q21" s="71">
        <f t="shared" si="1"/>
        <v>14</v>
      </c>
      <c r="R21" s="72">
        <v>1</v>
      </c>
      <c r="S21" s="72">
        <v>3</v>
      </c>
      <c r="T21" s="72">
        <v>5</v>
      </c>
      <c r="U21" s="72">
        <v>5</v>
      </c>
      <c r="V21" s="69">
        <f t="shared" si="2"/>
        <v>14</v>
      </c>
      <c r="W21" s="73">
        <v>5</v>
      </c>
      <c r="X21" s="73">
        <v>3</v>
      </c>
      <c r="Y21" s="73">
        <v>3</v>
      </c>
      <c r="Z21" s="69">
        <f t="shared" si="3"/>
        <v>11</v>
      </c>
    </row>
    <row r="22" spans="1:26" x14ac:dyDescent="0.25">
      <c r="A22" s="66">
        <v>21</v>
      </c>
      <c r="B22" s="67">
        <v>18</v>
      </c>
      <c r="C22" s="67" t="s">
        <v>171</v>
      </c>
      <c r="D22" s="67" t="s">
        <v>174</v>
      </c>
      <c r="E22" s="68">
        <v>4</v>
      </c>
      <c r="F22" s="68">
        <v>4</v>
      </c>
      <c r="G22" s="68">
        <v>4</v>
      </c>
      <c r="H22" s="68">
        <v>3</v>
      </c>
      <c r="I22" s="68">
        <v>3</v>
      </c>
      <c r="J22" s="68">
        <v>5</v>
      </c>
      <c r="K22" s="69">
        <f t="shared" si="0"/>
        <v>23</v>
      </c>
      <c r="L22" s="70">
        <v>2</v>
      </c>
      <c r="M22" s="70">
        <v>3</v>
      </c>
      <c r="N22" s="70">
        <v>2</v>
      </c>
      <c r="O22" s="70">
        <v>5</v>
      </c>
      <c r="P22" s="70">
        <v>3</v>
      </c>
      <c r="Q22" s="71">
        <f t="shared" si="1"/>
        <v>15</v>
      </c>
      <c r="R22" s="72">
        <v>3</v>
      </c>
      <c r="S22" s="72">
        <v>4</v>
      </c>
      <c r="T22" s="72">
        <v>4</v>
      </c>
      <c r="U22" s="72">
        <v>5</v>
      </c>
      <c r="V22" s="69">
        <f t="shared" si="2"/>
        <v>16</v>
      </c>
      <c r="W22" s="73">
        <v>3</v>
      </c>
      <c r="X22" s="73">
        <v>3</v>
      </c>
      <c r="Y22" s="73">
        <v>3</v>
      </c>
      <c r="Z22" s="69">
        <f t="shared" si="3"/>
        <v>9</v>
      </c>
    </row>
    <row r="23" spans="1:26" x14ac:dyDescent="0.25">
      <c r="A23" s="66">
        <v>22</v>
      </c>
      <c r="B23" s="67" t="s">
        <v>176</v>
      </c>
      <c r="C23" s="67" t="s">
        <v>173</v>
      </c>
      <c r="D23" s="67" t="s">
        <v>174</v>
      </c>
      <c r="E23" s="68">
        <v>5</v>
      </c>
      <c r="F23" s="68">
        <v>5</v>
      </c>
      <c r="G23" s="68">
        <v>5</v>
      </c>
      <c r="H23" s="68">
        <v>5</v>
      </c>
      <c r="I23" s="68">
        <v>5</v>
      </c>
      <c r="J23" s="68">
        <v>5</v>
      </c>
      <c r="K23" s="69">
        <f t="shared" si="0"/>
        <v>30</v>
      </c>
      <c r="L23" s="70">
        <v>5</v>
      </c>
      <c r="M23" s="70">
        <v>5</v>
      </c>
      <c r="N23" s="70">
        <v>4</v>
      </c>
      <c r="O23" s="70">
        <v>4</v>
      </c>
      <c r="P23" s="70">
        <v>5</v>
      </c>
      <c r="Q23" s="71">
        <f t="shared" si="1"/>
        <v>23</v>
      </c>
      <c r="R23" s="72">
        <v>5</v>
      </c>
      <c r="S23" s="72">
        <v>5</v>
      </c>
      <c r="T23" s="72">
        <v>5</v>
      </c>
      <c r="U23" s="72">
        <v>5</v>
      </c>
      <c r="V23" s="69">
        <f t="shared" si="2"/>
        <v>20</v>
      </c>
      <c r="W23" s="73">
        <v>4</v>
      </c>
      <c r="X23" s="73">
        <v>5</v>
      </c>
      <c r="Y23" s="73">
        <v>5</v>
      </c>
      <c r="Z23" s="69">
        <f t="shared" si="3"/>
        <v>14</v>
      </c>
    </row>
    <row r="24" spans="1:26" x14ac:dyDescent="0.25">
      <c r="A24" s="66">
        <v>23</v>
      </c>
      <c r="B24" s="67">
        <v>22</v>
      </c>
      <c r="C24" s="67" t="s">
        <v>173</v>
      </c>
      <c r="D24" s="67" t="s">
        <v>174</v>
      </c>
      <c r="E24" s="68">
        <v>5</v>
      </c>
      <c r="F24" s="68">
        <v>5</v>
      </c>
      <c r="G24" s="68">
        <v>5</v>
      </c>
      <c r="H24" s="68">
        <v>5</v>
      </c>
      <c r="I24" s="68">
        <v>5</v>
      </c>
      <c r="J24" s="68">
        <v>4</v>
      </c>
      <c r="K24" s="69">
        <f t="shared" si="0"/>
        <v>29</v>
      </c>
      <c r="L24" s="70">
        <v>5</v>
      </c>
      <c r="M24" s="70">
        <v>4</v>
      </c>
      <c r="N24" s="70">
        <v>5</v>
      </c>
      <c r="O24" s="70">
        <v>5</v>
      </c>
      <c r="P24" s="70">
        <v>5</v>
      </c>
      <c r="Q24" s="71">
        <f t="shared" si="1"/>
        <v>24</v>
      </c>
      <c r="R24" s="72">
        <v>4</v>
      </c>
      <c r="S24" s="72">
        <v>5</v>
      </c>
      <c r="T24" s="72">
        <v>5</v>
      </c>
      <c r="U24" s="72">
        <v>5</v>
      </c>
      <c r="V24" s="69">
        <f t="shared" si="2"/>
        <v>19</v>
      </c>
      <c r="W24" s="73">
        <v>5</v>
      </c>
      <c r="X24" s="73">
        <v>4</v>
      </c>
      <c r="Y24" s="73">
        <v>5</v>
      </c>
      <c r="Z24" s="69">
        <f t="shared" si="3"/>
        <v>14</v>
      </c>
    </row>
    <row r="25" spans="1:26" x14ac:dyDescent="0.25">
      <c r="A25" s="66">
        <v>24</v>
      </c>
      <c r="B25" s="67">
        <v>22</v>
      </c>
      <c r="C25" s="67" t="s">
        <v>173</v>
      </c>
      <c r="D25" s="67" t="s">
        <v>174</v>
      </c>
      <c r="E25" s="68">
        <v>4</v>
      </c>
      <c r="F25" s="68">
        <v>4</v>
      </c>
      <c r="G25" s="68">
        <v>4</v>
      </c>
      <c r="H25" s="68">
        <v>4</v>
      </c>
      <c r="I25" s="68">
        <v>5</v>
      </c>
      <c r="J25" s="68">
        <v>5</v>
      </c>
      <c r="K25" s="69">
        <f t="shared" si="0"/>
        <v>26</v>
      </c>
      <c r="L25" s="70">
        <v>4</v>
      </c>
      <c r="M25" s="70">
        <v>3</v>
      </c>
      <c r="N25" s="70">
        <v>3</v>
      </c>
      <c r="O25" s="70">
        <v>2</v>
      </c>
      <c r="P25" s="70">
        <v>3</v>
      </c>
      <c r="Q25" s="71">
        <f t="shared" si="1"/>
        <v>15</v>
      </c>
      <c r="R25" s="72">
        <v>3</v>
      </c>
      <c r="S25" s="72">
        <v>4</v>
      </c>
      <c r="T25" s="72">
        <v>4</v>
      </c>
      <c r="U25" s="72">
        <v>3</v>
      </c>
      <c r="V25" s="69">
        <f t="shared" si="2"/>
        <v>14</v>
      </c>
      <c r="W25" s="73">
        <v>2</v>
      </c>
      <c r="X25" s="73">
        <v>5</v>
      </c>
      <c r="Y25" s="73">
        <v>3</v>
      </c>
      <c r="Z25" s="69">
        <f t="shared" si="3"/>
        <v>10</v>
      </c>
    </row>
    <row r="26" spans="1:26" x14ac:dyDescent="0.25">
      <c r="A26" s="66">
        <v>25</v>
      </c>
      <c r="B26" s="67">
        <v>28</v>
      </c>
      <c r="C26" s="67" t="s">
        <v>171</v>
      </c>
      <c r="D26" s="67" t="s">
        <v>174</v>
      </c>
      <c r="E26" s="68">
        <v>4</v>
      </c>
      <c r="F26" s="68">
        <v>5</v>
      </c>
      <c r="G26" s="68">
        <v>3</v>
      </c>
      <c r="H26" s="68">
        <v>3</v>
      </c>
      <c r="I26" s="68">
        <v>5</v>
      </c>
      <c r="J26" s="68">
        <v>5</v>
      </c>
      <c r="K26" s="69">
        <f t="shared" si="0"/>
        <v>25</v>
      </c>
      <c r="L26" s="70">
        <v>4</v>
      </c>
      <c r="M26" s="70">
        <v>4</v>
      </c>
      <c r="N26" s="70">
        <v>3</v>
      </c>
      <c r="O26" s="70">
        <v>3</v>
      </c>
      <c r="P26" s="70">
        <v>3</v>
      </c>
      <c r="Q26" s="71">
        <f t="shared" si="1"/>
        <v>17</v>
      </c>
      <c r="R26" s="72">
        <v>4</v>
      </c>
      <c r="S26" s="72">
        <v>5</v>
      </c>
      <c r="T26" s="72">
        <v>5</v>
      </c>
      <c r="U26" s="72">
        <v>5</v>
      </c>
      <c r="V26" s="69">
        <f t="shared" si="2"/>
        <v>19</v>
      </c>
      <c r="W26" s="73">
        <v>3</v>
      </c>
      <c r="X26" s="73">
        <v>4</v>
      </c>
      <c r="Y26" s="73">
        <v>4</v>
      </c>
      <c r="Z26" s="69">
        <f t="shared" si="3"/>
        <v>11</v>
      </c>
    </row>
    <row r="27" spans="1:26" x14ac:dyDescent="0.25">
      <c r="A27" s="66">
        <v>26</v>
      </c>
      <c r="B27" s="67">
        <v>22</v>
      </c>
      <c r="C27" s="67" t="s">
        <v>173</v>
      </c>
      <c r="D27" s="67" t="s">
        <v>172</v>
      </c>
      <c r="E27" s="68">
        <v>5</v>
      </c>
      <c r="F27" s="68">
        <v>5</v>
      </c>
      <c r="G27" s="68">
        <v>3</v>
      </c>
      <c r="H27" s="68">
        <v>3</v>
      </c>
      <c r="I27" s="68">
        <v>4</v>
      </c>
      <c r="J27" s="68">
        <v>3</v>
      </c>
      <c r="K27" s="69">
        <f t="shared" si="0"/>
        <v>23</v>
      </c>
      <c r="L27" s="70">
        <v>4</v>
      </c>
      <c r="M27" s="70">
        <v>4</v>
      </c>
      <c r="N27" s="70">
        <v>3</v>
      </c>
      <c r="O27" s="70">
        <v>3</v>
      </c>
      <c r="P27" s="70">
        <v>3</v>
      </c>
      <c r="Q27" s="71">
        <f t="shared" si="1"/>
        <v>17</v>
      </c>
      <c r="R27" s="72">
        <v>3</v>
      </c>
      <c r="S27" s="72">
        <v>4</v>
      </c>
      <c r="T27" s="72">
        <v>5</v>
      </c>
      <c r="U27" s="72">
        <v>5</v>
      </c>
      <c r="V27" s="69">
        <f t="shared" si="2"/>
        <v>17</v>
      </c>
      <c r="W27" s="73">
        <v>4</v>
      </c>
      <c r="X27" s="73">
        <v>5</v>
      </c>
      <c r="Y27" s="73">
        <v>4</v>
      </c>
      <c r="Z27" s="69">
        <f t="shared" si="3"/>
        <v>13</v>
      </c>
    </row>
    <row r="28" spans="1:26" x14ac:dyDescent="0.25">
      <c r="A28" s="66">
        <v>27</v>
      </c>
      <c r="B28" s="67">
        <v>22</v>
      </c>
      <c r="C28" s="67" t="s">
        <v>173</v>
      </c>
      <c r="D28" s="67" t="s">
        <v>174</v>
      </c>
      <c r="E28" s="68">
        <v>3</v>
      </c>
      <c r="F28" s="68">
        <v>4</v>
      </c>
      <c r="G28" s="68">
        <v>3</v>
      </c>
      <c r="H28" s="68">
        <v>4</v>
      </c>
      <c r="I28" s="68">
        <v>4</v>
      </c>
      <c r="J28" s="68">
        <v>4</v>
      </c>
      <c r="K28" s="69">
        <f t="shared" si="0"/>
        <v>22</v>
      </c>
      <c r="L28" s="70">
        <v>3</v>
      </c>
      <c r="M28" s="70">
        <v>4</v>
      </c>
      <c r="N28" s="70">
        <v>4</v>
      </c>
      <c r="O28" s="70">
        <v>5</v>
      </c>
      <c r="P28" s="70">
        <v>2</v>
      </c>
      <c r="Q28" s="71">
        <f t="shared" si="1"/>
        <v>18</v>
      </c>
      <c r="R28" s="72">
        <v>3</v>
      </c>
      <c r="S28" s="72">
        <v>5</v>
      </c>
      <c r="T28" s="72">
        <v>4</v>
      </c>
      <c r="U28" s="72">
        <v>4</v>
      </c>
      <c r="V28" s="69">
        <f t="shared" si="2"/>
        <v>16</v>
      </c>
      <c r="W28" s="73">
        <v>4</v>
      </c>
      <c r="X28" s="73">
        <v>5</v>
      </c>
      <c r="Y28" s="73">
        <v>3</v>
      </c>
      <c r="Z28" s="69">
        <f t="shared" si="3"/>
        <v>12</v>
      </c>
    </row>
    <row r="29" spans="1:26" x14ac:dyDescent="0.25">
      <c r="A29" s="66">
        <v>28</v>
      </c>
      <c r="B29" s="67">
        <v>22</v>
      </c>
      <c r="C29" s="67" t="s">
        <v>173</v>
      </c>
      <c r="D29" s="67" t="s">
        <v>172</v>
      </c>
      <c r="E29" s="68">
        <v>5</v>
      </c>
      <c r="F29" s="68">
        <v>4</v>
      </c>
      <c r="G29" s="68">
        <v>5</v>
      </c>
      <c r="H29" s="68">
        <v>4</v>
      </c>
      <c r="I29" s="68">
        <v>4</v>
      </c>
      <c r="J29" s="68">
        <v>5</v>
      </c>
      <c r="K29" s="69">
        <f t="shared" si="0"/>
        <v>27</v>
      </c>
      <c r="L29" s="70">
        <v>4</v>
      </c>
      <c r="M29" s="70">
        <v>4</v>
      </c>
      <c r="N29" s="70">
        <v>4</v>
      </c>
      <c r="O29" s="70">
        <v>5</v>
      </c>
      <c r="P29" s="70">
        <v>4</v>
      </c>
      <c r="Q29" s="71">
        <f t="shared" si="1"/>
        <v>21</v>
      </c>
      <c r="R29" s="72">
        <v>4</v>
      </c>
      <c r="S29" s="72">
        <v>4</v>
      </c>
      <c r="T29" s="72">
        <v>4</v>
      </c>
      <c r="U29" s="72">
        <v>5</v>
      </c>
      <c r="V29" s="69">
        <f t="shared" si="2"/>
        <v>17</v>
      </c>
      <c r="W29" s="73">
        <v>5</v>
      </c>
      <c r="X29" s="73">
        <v>5</v>
      </c>
      <c r="Y29" s="73">
        <v>5</v>
      </c>
      <c r="Z29" s="69">
        <f t="shared" si="3"/>
        <v>15</v>
      </c>
    </row>
    <row r="30" spans="1:26" x14ac:dyDescent="0.25">
      <c r="A30" s="66">
        <v>29</v>
      </c>
      <c r="B30" s="67">
        <v>21</v>
      </c>
      <c r="C30" s="67" t="s">
        <v>173</v>
      </c>
      <c r="D30" s="67" t="s">
        <v>174</v>
      </c>
      <c r="E30" s="68">
        <v>3</v>
      </c>
      <c r="F30" s="68">
        <v>3</v>
      </c>
      <c r="G30" s="68">
        <v>3</v>
      </c>
      <c r="H30" s="68">
        <v>4</v>
      </c>
      <c r="I30" s="68">
        <v>4</v>
      </c>
      <c r="J30" s="68">
        <v>5</v>
      </c>
      <c r="K30" s="69">
        <f t="shared" si="0"/>
        <v>22</v>
      </c>
      <c r="L30" s="70">
        <v>5</v>
      </c>
      <c r="M30" s="70">
        <v>4</v>
      </c>
      <c r="N30" s="70">
        <v>5</v>
      </c>
      <c r="O30" s="70">
        <v>2</v>
      </c>
      <c r="P30" s="70">
        <v>2</v>
      </c>
      <c r="Q30" s="71">
        <f t="shared" si="1"/>
        <v>18</v>
      </c>
      <c r="R30" s="72">
        <v>2</v>
      </c>
      <c r="S30" s="72">
        <v>3</v>
      </c>
      <c r="T30" s="72">
        <v>5</v>
      </c>
      <c r="U30" s="72">
        <v>5</v>
      </c>
      <c r="V30" s="69">
        <f t="shared" si="2"/>
        <v>15</v>
      </c>
      <c r="W30" s="73">
        <v>4</v>
      </c>
      <c r="X30" s="73">
        <v>4</v>
      </c>
      <c r="Y30" s="73">
        <v>4</v>
      </c>
      <c r="Z30" s="69">
        <f t="shared" si="3"/>
        <v>12</v>
      </c>
    </row>
    <row r="31" spans="1:26" x14ac:dyDescent="0.25">
      <c r="A31" s="66">
        <v>30</v>
      </c>
      <c r="B31" s="67">
        <v>18</v>
      </c>
      <c r="C31" s="67" t="s">
        <v>173</v>
      </c>
      <c r="D31" s="67" t="s">
        <v>174</v>
      </c>
      <c r="E31" s="68">
        <v>5</v>
      </c>
      <c r="F31" s="68">
        <v>5</v>
      </c>
      <c r="G31" s="68">
        <v>5</v>
      </c>
      <c r="H31" s="68">
        <v>5</v>
      </c>
      <c r="I31" s="68">
        <v>5</v>
      </c>
      <c r="J31" s="68">
        <v>5</v>
      </c>
      <c r="K31" s="69">
        <f t="shared" si="0"/>
        <v>30</v>
      </c>
      <c r="L31" s="70">
        <v>5</v>
      </c>
      <c r="M31" s="70">
        <v>5</v>
      </c>
      <c r="N31" s="70">
        <v>5</v>
      </c>
      <c r="O31" s="70">
        <v>5</v>
      </c>
      <c r="P31" s="70">
        <v>3</v>
      </c>
      <c r="Q31" s="71">
        <f t="shared" si="1"/>
        <v>23</v>
      </c>
      <c r="R31" s="72">
        <v>5</v>
      </c>
      <c r="S31" s="72">
        <v>5</v>
      </c>
      <c r="T31" s="72">
        <v>3</v>
      </c>
      <c r="U31" s="72">
        <v>3</v>
      </c>
      <c r="V31" s="69">
        <f t="shared" si="2"/>
        <v>16</v>
      </c>
      <c r="W31" s="73">
        <v>5</v>
      </c>
      <c r="X31" s="73">
        <v>4</v>
      </c>
      <c r="Y31" s="73">
        <v>5</v>
      </c>
      <c r="Z31" s="69">
        <f t="shared" si="3"/>
        <v>14</v>
      </c>
    </row>
    <row r="32" spans="1:26" x14ac:dyDescent="0.25">
      <c r="A32" s="66">
        <v>31</v>
      </c>
      <c r="B32" s="67">
        <v>23</v>
      </c>
      <c r="C32" s="67" t="s">
        <v>171</v>
      </c>
      <c r="D32" s="67" t="s">
        <v>174</v>
      </c>
      <c r="E32" s="68">
        <v>4</v>
      </c>
      <c r="F32" s="68">
        <v>4</v>
      </c>
      <c r="G32" s="68">
        <v>5</v>
      </c>
      <c r="H32" s="68">
        <v>4</v>
      </c>
      <c r="I32" s="68">
        <v>4</v>
      </c>
      <c r="J32" s="68">
        <v>5</v>
      </c>
      <c r="K32" s="69">
        <f t="shared" si="0"/>
        <v>26</v>
      </c>
      <c r="L32" s="70">
        <v>4</v>
      </c>
      <c r="M32" s="70">
        <v>4</v>
      </c>
      <c r="N32" s="70">
        <v>3</v>
      </c>
      <c r="O32" s="70">
        <v>3</v>
      </c>
      <c r="P32" s="70">
        <v>3</v>
      </c>
      <c r="Q32" s="71">
        <f t="shared" si="1"/>
        <v>17</v>
      </c>
      <c r="R32" s="72">
        <v>3</v>
      </c>
      <c r="S32" s="72">
        <v>5</v>
      </c>
      <c r="T32" s="72">
        <v>5</v>
      </c>
      <c r="U32" s="72">
        <v>5</v>
      </c>
      <c r="V32" s="69">
        <f t="shared" si="2"/>
        <v>18</v>
      </c>
      <c r="W32" s="73">
        <v>5</v>
      </c>
      <c r="X32" s="73">
        <v>5</v>
      </c>
      <c r="Y32" s="73">
        <v>5</v>
      </c>
      <c r="Z32" s="69">
        <f t="shared" si="3"/>
        <v>15</v>
      </c>
    </row>
    <row r="33" spans="1:26" x14ac:dyDescent="0.25">
      <c r="A33" s="66">
        <v>32</v>
      </c>
      <c r="B33" s="67">
        <v>55</v>
      </c>
      <c r="C33" s="67" t="s">
        <v>173</v>
      </c>
      <c r="D33" s="67" t="s">
        <v>174</v>
      </c>
      <c r="E33" s="68">
        <v>4</v>
      </c>
      <c r="F33" s="68">
        <v>5</v>
      </c>
      <c r="G33" s="68">
        <v>4</v>
      </c>
      <c r="H33" s="68">
        <v>3</v>
      </c>
      <c r="I33" s="68">
        <v>4</v>
      </c>
      <c r="J33" s="68">
        <v>5</v>
      </c>
      <c r="K33" s="69">
        <f t="shared" si="0"/>
        <v>25</v>
      </c>
      <c r="L33" s="70">
        <v>3</v>
      </c>
      <c r="M33" s="70">
        <v>3</v>
      </c>
      <c r="N33" s="70">
        <v>3</v>
      </c>
      <c r="O33" s="70">
        <v>2</v>
      </c>
      <c r="P33" s="70">
        <v>3</v>
      </c>
      <c r="Q33" s="71">
        <f t="shared" si="1"/>
        <v>14</v>
      </c>
      <c r="R33" s="72">
        <v>3</v>
      </c>
      <c r="S33" s="72">
        <v>2</v>
      </c>
      <c r="T33" s="72">
        <v>5</v>
      </c>
      <c r="U33" s="72">
        <v>4</v>
      </c>
      <c r="V33" s="69">
        <f t="shared" si="2"/>
        <v>14</v>
      </c>
      <c r="W33" s="73">
        <v>3</v>
      </c>
      <c r="X33" s="73">
        <v>5</v>
      </c>
      <c r="Y33" s="73">
        <v>3</v>
      </c>
      <c r="Z33" s="69">
        <f t="shared" si="3"/>
        <v>11</v>
      </c>
    </row>
    <row r="34" spans="1:26" x14ac:dyDescent="0.25">
      <c r="A34" s="66">
        <v>33</v>
      </c>
      <c r="B34" s="67">
        <v>55</v>
      </c>
      <c r="C34" s="67" t="s">
        <v>171</v>
      </c>
      <c r="D34" s="67" t="s">
        <v>174</v>
      </c>
      <c r="E34" s="68">
        <v>5</v>
      </c>
      <c r="F34" s="68">
        <v>5</v>
      </c>
      <c r="G34" s="68">
        <v>4</v>
      </c>
      <c r="H34" s="68">
        <v>3</v>
      </c>
      <c r="I34" s="68">
        <v>3</v>
      </c>
      <c r="J34" s="68">
        <v>5</v>
      </c>
      <c r="K34" s="69">
        <f t="shared" si="0"/>
        <v>25</v>
      </c>
      <c r="L34" s="70">
        <v>3</v>
      </c>
      <c r="M34" s="70">
        <v>4</v>
      </c>
      <c r="N34" s="70">
        <v>4</v>
      </c>
      <c r="O34" s="70">
        <v>5</v>
      </c>
      <c r="P34" s="70">
        <v>5</v>
      </c>
      <c r="Q34" s="71">
        <f t="shared" si="1"/>
        <v>21</v>
      </c>
      <c r="R34" s="72">
        <v>5</v>
      </c>
      <c r="S34" s="72">
        <v>4</v>
      </c>
      <c r="T34" s="72">
        <v>5</v>
      </c>
      <c r="U34" s="72">
        <v>5</v>
      </c>
      <c r="V34" s="69">
        <f t="shared" si="2"/>
        <v>19</v>
      </c>
      <c r="W34" s="73">
        <v>5</v>
      </c>
      <c r="X34" s="73">
        <v>5</v>
      </c>
      <c r="Y34" s="73">
        <v>5</v>
      </c>
      <c r="Z34" s="69">
        <f t="shared" si="3"/>
        <v>15</v>
      </c>
    </row>
    <row r="35" spans="1:26" x14ac:dyDescent="0.25">
      <c r="A35" s="66">
        <v>34</v>
      </c>
      <c r="B35" s="67">
        <v>24</v>
      </c>
      <c r="C35" s="67" t="s">
        <v>171</v>
      </c>
      <c r="D35" s="67" t="s">
        <v>174</v>
      </c>
      <c r="E35" s="68">
        <v>4</v>
      </c>
      <c r="F35" s="68">
        <v>5</v>
      </c>
      <c r="G35" s="68">
        <v>4</v>
      </c>
      <c r="H35" s="68">
        <v>4</v>
      </c>
      <c r="I35" s="68">
        <v>4</v>
      </c>
      <c r="J35" s="68">
        <v>5</v>
      </c>
      <c r="K35" s="69">
        <f t="shared" ref="K35:K66" si="4">SUM(E35:J35)</f>
        <v>26</v>
      </c>
      <c r="L35" s="70">
        <v>4</v>
      </c>
      <c r="M35" s="70">
        <v>4</v>
      </c>
      <c r="N35" s="70">
        <v>4</v>
      </c>
      <c r="O35" s="70">
        <v>5</v>
      </c>
      <c r="P35" s="70">
        <v>5</v>
      </c>
      <c r="Q35" s="71">
        <f t="shared" ref="Q35:Q66" si="5">SUM(L35:P35)</f>
        <v>22</v>
      </c>
      <c r="R35" s="72">
        <v>5</v>
      </c>
      <c r="S35" s="72">
        <v>5</v>
      </c>
      <c r="T35" s="72">
        <v>5</v>
      </c>
      <c r="U35" s="72">
        <v>5</v>
      </c>
      <c r="V35" s="69">
        <f t="shared" ref="V35:V66" si="6">SUM(R35:U35)</f>
        <v>20</v>
      </c>
      <c r="W35" s="73">
        <v>5</v>
      </c>
      <c r="X35" s="73">
        <v>5</v>
      </c>
      <c r="Y35" s="73">
        <v>5</v>
      </c>
      <c r="Z35" s="69">
        <f t="shared" ref="Z35:Z66" si="7">SUM(W35:Y35)</f>
        <v>15</v>
      </c>
    </row>
    <row r="36" spans="1:26" x14ac:dyDescent="0.25">
      <c r="A36" s="66">
        <v>35</v>
      </c>
      <c r="B36" s="67">
        <v>25</v>
      </c>
      <c r="C36" s="67" t="s">
        <v>171</v>
      </c>
      <c r="D36" s="67" t="s">
        <v>174</v>
      </c>
      <c r="E36" s="68">
        <v>4</v>
      </c>
      <c r="F36" s="68">
        <v>4</v>
      </c>
      <c r="G36" s="68">
        <v>5</v>
      </c>
      <c r="H36" s="68">
        <v>3</v>
      </c>
      <c r="I36" s="68">
        <v>5</v>
      </c>
      <c r="J36" s="68">
        <v>4</v>
      </c>
      <c r="K36" s="69">
        <f t="shared" si="4"/>
        <v>25</v>
      </c>
      <c r="L36" s="70">
        <v>5</v>
      </c>
      <c r="M36" s="70">
        <v>3</v>
      </c>
      <c r="N36" s="70">
        <v>3</v>
      </c>
      <c r="O36" s="70">
        <v>3</v>
      </c>
      <c r="P36" s="70">
        <v>3</v>
      </c>
      <c r="Q36" s="71">
        <f t="shared" si="5"/>
        <v>17</v>
      </c>
      <c r="R36" s="72">
        <v>4</v>
      </c>
      <c r="S36" s="72">
        <v>4</v>
      </c>
      <c r="T36" s="72">
        <v>5</v>
      </c>
      <c r="U36" s="72">
        <v>5</v>
      </c>
      <c r="V36" s="69">
        <f t="shared" si="6"/>
        <v>18</v>
      </c>
      <c r="W36" s="73">
        <v>5</v>
      </c>
      <c r="X36" s="73">
        <v>4</v>
      </c>
      <c r="Y36" s="73">
        <v>5</v>
      </c>
      <c r="Z36" s="69">
        <f t="shared" si="7"/>
        <v>14</v>
      </c>
    </row>
    <row r="37" spans="1:26" x14ac:dyDescent="0.25">
      <c r="A37" s="66">
        <v>36</v>
      </c>
      <c r="B37" s="67">
        <v>30</v>
      </c>
      <c r="C37" s="67" t="s">
        <v>173</v>
      </c>
      <c r="D37" s="67" t="s">
        <v>174</v>
      </c>
      <c r="E37" s="68">
        <v>4</v>
      </c>
      <c r="F37" s="68">
        <v>5</v>
      </c>
      <c r="G37" s="68">
        <v>3</v>
      </c>
      <c r="H37" s="68">
        <v>4</v>
      </c>
      <c r="I37" s="68">
        <v>5</v>
      </c>
      <c r="J37" s="68">
        <v>3</v>
      </c>
      <c r="K37" s="69">
        <f t="shared" si="4"/>
        <v>24</v>
      </c>
      <c r="L37" s="70">
        <v>3</v>
      </c>
      <c r="M37" s="70">
        <v>3</v>
      </c>
      <c r="N37" s="70">
        <v>3</v>
      </c>
      <c r="O37" s="70">
        <v>3</v>
      </c>
      <c r="P37" s="70">
        <v>2</v>
      </c>
      <c r="Q37" s="71">
        <f t="shared" si="5"/>
        <v>14</v>
      </c>
      <c r="R37" s="72">
        <v>3</v>
      </c>
      <c r="S37" s="72">
        <v>4</v>
      </c>
      <c r="T37" s="72">
        <v>4</v>
      </c>
      <c r="U37" s="72">
        <v>3</v>
      </c>
      <c r="V37" s="69">
        <f t="shared" si="6"/>
        <v>14</v>
      </c>
      <c r="W37" s="73">
        <v>3</v>
      </c>
      <c r="X37" s="73">
        <v>5</v>
      </c>
      <c r="Y37" s="73">
        <v>2</v>
      </c>
      <c r="Z37" s="69">
        <f t="shared" si="7"/>
        <v>10</v>
      </c>
    </row>
    <row r="38" spans="1:26" x14ac:dyDescent="0.25">
      <c r="A38" s="66">
        <v>37</v>
      </c>
      <c r="B38" s="67">
        <v>21</v>
      </c>
      <c r="C38" s="67" t="s">
        <v>173</v>
      </c>
      <c r="D38" s="67" t="s">
        <v>174</v>
      </c>
      <c r="E38" s="68">
        <v>4</v>
      </c>
      <c r="F38" s="68">
        <v>4</v>
      </c>
      <c r="G38" s="68">
        <v>5</v>
      </c>
      <c r="H38" s="68">
        <v>5</v>
      </c>
      <c r="I38" s="68">
        <v>4</v>
      </c>
      <c r="J38" s="68">
        <v>5</v>
      </c>
      <c r="K38" s="69">
        <f t="shared" si="4"/>
        <v>27</v>
      </c>
      <c r="L38" s="70">
        <v>5</v>
      </c>
      <c r="M38" s="70">
        <v>5</v>
      </c>
      <c r="N38" s="70">
        <v>5</v>
      </c>
      <c r="O38" s="70">
        <v>4</v>
      </c>
      <c r="P38" s="70">
        <v>1</v>
      </c>
      <c r="Q38" s="71">
        <f t="shared" si="5"/>
        <v>20</v>
      </c>
      <c r="R38" s="72">
        <v>3</v>
      </c>
      <c r="S38" s="72">
        <v>2</v>
      </c>
      <c r="T38" s="72">
        <v>4</v>
      </c>
      <c r="U38" s="72">
        <v>4</v>
      </c>
      <c r="V38" s="69">
        <f t="shared" si="6"/>
        <v>13</v>
      </c>
      <c r="W38" s="73">
        <v>4</v>
      </c>
      <c r="X38" s="73">
        <v>4</v>
      </c>
      <c r="Y38" s="73">
        <v>4</v>
      </c>
      <c r="Z38" s="69">
        <f t="shared" si="7"/>
        <v>12</v>
      </c>
    </row>
    <row r="39" spans="1:26" x14ac:dyDescent="0.25">
      <c r="A39" s="66">
        <v>38</v>
      </c>
      <c r="B39" s="67">
        <v>22</v>
      </c>
      <c r="C39" s="67" t="s">
        <v>173</v>
      </c>
      <c r="D39" s="67" t="s">
        <v>172</v>
      </c>
      <c r="E39" s="68">
        <v>4</v>
      </c>
      <c r="F39" s="68">
        <v>4</v>
      </c>
      <c r="G39" s="68">
        <v>4</v>
      </c>
      <c r="H39" s="68">
        <v>5</v>
      </c>
      <c r="I39" s="68">
        <v>5</v>
      </c>
      <c r="J39" s="68">
        <v>4</v>
      </c>
      <c r="K39" s="69">
        <f t="shared" si="4"/>
        <v>26</v>
      </c>
      <c r="L39" s="70">
        <v>4</v>
      </c>
      <c r="M39" s="70">
        <v>4</v>
      </c>
      <c r="N39" s="70">
        <v>4</v>
      </c>
      <c r="O39" s="70">
        <v>4</v>
      </c>
      <c r="P39" s="70">
        <v>4</v>
      </c>
      <c r="Q39" s="71">
        <f t="shared" si="5"/>
        <v>20</v>
      </c>
      <c r="R39" s="72">
        <v>3</v>
      </c>
      <c r="S39" s="72">
        <v>4</v>
      </c>
      <c r="T39" s="72">
        <v>4</v>
      </c>
      <c r="U39" s="72">
        <v>4</v>
      </c>
      <c r="V39" s="69">
        <f t="shared" si="6"/>
        <v>15</v>
      </c>
      <c r="W39" s="73">
        <v>5</v>
      </c>
      <c r="X39" s="73">
        <v>4</v>
      </c>
      <c r="Y39" s="73">
        <v>4</v>
      </c>
      <c r="Z39" s="69">
        <f t="shared" si="7"/>
        <v>13</v>
      </c>
    </row>
    <row r="40" spans="1:26" x14ac:dyDescent="0.25">
      <c r="A40" s="66">
        <v>39</v>
      </c>
      <c r="B40" s="67">
        <v>21</v>
      </c>
      <c r="C40" s="67" t="s">
        <v>173</v>
      </c>
      <c r="D40" s="67" t="s">
        <v>174</v>
      </c>
      <c r="E40" s="68">
        <v>5</v>
      </c>
      <c r="F40" s="68">
        <v>5</v>
      </c>
      <c r="G40" s="68">
        <v>5</v>
      </c>
      <c r="H40" s="68">
        <v>3</v>
      </c>
      <c r="I40" s="68">
        <v>3</v>
      </c>
      <c r="J40" s="68">
        <v>5</v>
      </c>
      <c r="K40" s="69">
        <f t="shared" si="4"/>
        <v>26</v>
      </c>
      <c r="L40" s="70">
        <v>3</v>
      </c>
      <c r="M40" s="70">
        <v>5</v>
      </c>
      <c r="N40" s="70">
        <v>5</v>
      </c>
      <c r="O40" s="70">
        <v>4</v>
      </c>
      <c r="P40" s="70">
        <v>5</v>
      </c>
      <c r="Q40" s="71">
        <f t="shared" si="5"/>
        <v>22</v>
      </c>
      <c r="R40" s="72">
        <v>5</v>
      </c>
      <c r="S40" s="72">
        <v>5</v>
      </c>
      <c r="T40" s="72">
        <v>5</v>
      </c>
      <c r="U40" s="72">
        <v>5</v>
      </c>
      <c r="V40" s="69">
        <f t="shared" si="6"/>
        <v>20</v>
      </c>
      <c r="W40" s="73">
        <v>5</v>
      </c>
      <c r="X40" s="73">
        <v>3</v>
      </c>
      <c r="Y40" s="73">
        <v>5</v>
      </c>
      <c r="Z40" s="69">
        <f t="shared" si="7"/>
        <v>13</v>
      </c>
    </row>
    <row r="41" spans="1:26" x14ac:dyDescent="0.25">
      <c r="A41" s="66">
        <v>40</v>
      </c>
      <c r="B41" s="67">
        <v>35</v>
      </c>
      <c r="C41" s="67" t="s">
        <v>171</v>
      </c>
      <c r="D41" s="67" t="s">
        <v>174</v>
      </c>
      <c r="E41" s="68">
        <v>3</v>
      </c>
      <c r="F41" s="68">
        <v>4</v>
      </c>
      <c r="G41" s="68">
        <v>3</v>
      </c>
      <c r="H41" s="68">
        <v>4</v>
      </c>
      <c r="I41" s="68">
        <v>4</v>
      </c>
      <c r="J41" s="68">
        <v>3</v>
      </c>
      <c r="K41" s="69">
        <f t="shared" si="4"/>
        <v>21</v>
      </c>
      <c r="L41" s="70">
        <v>3</v>
      </c>
      <c r="M41" s="70">
        <v>3</v>
      </c>
      <c r="N41" s="70">
        <v>5</v>
      </c>
      <c r="O41" s="70">
        <v>2</v>
      </c>
      <c r="P41" s="70">
        <v>2</v>
      </c>
      <c r="Q41" s="71">
        <f t="shared" si="5"/>
        <v>15</v>
      </c>
      <c r="R41" s="72">
        <v>3</v>
      </c>
      <c r="S41" s="72">
        <v>4</v>
      </c>
      <c r="T41" s="72">
        <v>5</v>
      </c>
      <c r="U41" s="72">
        <v>4</v>
      </c>
      <c r="V41" s="69">
        <f t="shared" si="6"/>
        <v>16</v>
      </c>
      <c r="W41" s="73">
        <v>4</v>
      </c>
      <c r="X41" s="73">
        <v>3</v>
      </c>
      <c r="Y41" s="73">
        <v>3</v>
      </c>
      <c r="Z41" s="69">
        <f t="shared" si="7"/>
        <v>10</v>
      </c>
    </row>
    <row r="42" spans="1:26" x14ac:dyDescent="0.25">
      <c r="A42" s="66">
        <v>41</v>
      </c>
      <c r="B42" s="67">
        <v>32</v>
      </c>
      <c r="C42" s="67" t="s">
        <v>173</v>
      </c>
      <c r="D42" s="67" t="s">
        <v>172</v>
      </c>
      <c r="E42" s="68">
        <v>5</v>
      </c>
      <c r="F42" s="68">
        <v>5</v>
      </c>
      <c r="G42" s="68">
        <v>5</v>
      </c>
      <c r="H42" s="68">
        <v>5</v>
      </c>
      <c r="I42" s="68">
        <v>5</v>
      </c>
      <c r="J42" s="68">
        <v>5</v>
      </c>
      <c r="K42" s="69">
        <f t="shared" si="4"/>
        <v>30</v>
      </c>
      <c r="L42" s="70">
        <v>5</v>
      </c>
      <c r="M42" s="70">
        <v>5</v>
      </c>
      <c r="N42" s="70">
        <v>5</v>
      </c>
      <c r="O42" s="70">
        <v>5</v>
      </c>
      <c r="P42" s="70">
        <v>3</v>
      </c>
      <c r="Q42" s="71">
        <f t="shared" si="5"/>
        <v>23</v>
      </c>
      <c r="R42" s="72">
        <v>4</v>
      </c>
      <c r="S42" s="72">
        <v>5</v>
      </c>
      <c r="T42" s="72">
        <v>5</v>
      </c>
      <c r="U42" s="72">
        <v>5</v>
      </c>
      <c r="V42" s="69">
        <f t="shared" si="6"/>
        <v>19</v>
      </c>
      <c r="W42" s="73">
        <v>5</v>
      </c>
      <c r="X42" s="73">
        <v>5</v>
      </c>
      <c r="Y42" s="73">
        <v>5</v>
      </c>
      <c r="Z42" s="69">
        <f t="shared" si="7"/>
        <v>15</v>
      </c>
    </row>
    <row r="43" spans="1:26" x14ac:dyDescent="0.25">
      <c r="A43" s="66">
        <v>42</v>
      </c>
      <c r="B43" s="67">
        <v>30</v>
      </c>
      <c r="C43" s="67" t="s">
        <v>173</v>
      </c>
      <c r="D43" s="67" t="s">
        <v>174</v>
      </c>
      <c r="E43" s="68">
        <v>4</v>
      </c>
      <c r="F43" s="68">
        <v>4</v>
      </c>
      <c r="G43" s="68">
        <v>5</v>
      </c>
      <c r="H43" s="68">
        <v>3</v>
      </c>
      <c r="I43" s="68">
        <v>4</v>
      </c>
      <c r="J43" s="68">
        <v>5</v>
      </c>
      <c r="K43" s="69">
        <f t="shared" si="4"/>
        <v>25</v>
      </c>
      <c r="L43" s="70">
        <v>5</v>
      </c>
      <c r="M43" s="70">
        <v>5</v>
      </c>
      <c r="N43" s="70">
        <v>4</v>
      </c>
      <c r="O43" s="70">
        <v>3</v>
      </c>
      <c r="P43" s="70">
        <v>4</v>
      </c>
      <c r="Q43" s="71">
        <f t="shared" si="5"/>
        <v>21</v>
      </c>
      <c r="R43" s="72">
        <v>4</v>
      </c>
      <c r="S43" s="72">
        <v>5</v>
      </c>
      <c r="T43" s="72">
        <v>4</v>
      </c>
      <c r="U43" s="72">
        <v>4</v>
      </c>
      <c r="V43" s="69">
        <f t="shared" si="6"/>
        <v>17</v>
      </c>
      <c r="W43" s="73">
        <v>5</v>
      </c>
      <c r="X43" s="73">
        <v>5</v>
      </c>
      <c r="Y43" s="73">
        <v>5</v>
      </c>
      <c r="Z43" s="69">
        <f t="shared" si="7"/>
        <v>15</v>
      </c>
    </row>
    <row r="44" spans="1:26" x14ac:dyDescent="0.25">
      <c r="A44" s="66">
        <v>43</v>
      </c>
      <c r="B44" s="67">
        <v>27</v>
      </c>
      <c r="C44" s="67" t="s">
        <v>173</v>
      </c>
      <c r="D44" s="67" t="s">
        <v>172</v>
      </c>
      <c r="E44" s="68">
        <v>4</v>
      </c>
      <c r="F44" s="68">
        <v>5</v>
      </c>
      <c r="G44" s="68">
        <v>4</v>
      </c>
      <c r="H44" s="68">
        <v>3</v>
      </c>
      <c r="I44" s="68">
        <v>4</v>
      </c>
      <c r="J44" s="68">
        <v>5</v>
      </c>
      <c r="K44" s="69">
        <f t="shared" si="4"/>
        <v>25</v>
      </c>
      <c r="L44" s="70">
        <v>4</v>
      </c>
      <c r="M44" s="70">
        <v>4</v>
      </c>
      <c r="N44" s="70">
        <v>5</v>
      </c>
      <c r="O44" s="70">
        <v>4</v>
      </c>
      <c r="P44" s="70">
        <v>4</v>
      </c>
      <c r="Q44" s="71">
        <f t="shared" si="5"/>
        <v>21</v>
      </c>
      <c r="R44" s="72">
        <v>4</v>
      </c>
      <c r="S44" s="72">
        <v>5</v>
      </c>
      <c r="T44" s="72">
        <v>4</v>
      </c>
      <c r="U44" s="72">
        <v>4</v>
      </c>
      <c r="V44" s="69">
        <f t="shared" si="6"/>
        <v>17</v>
      </c>
      <c r="W44" s="73">
        <v>3</v>
      </c>
      <c r="X44" s="73">
        <v>5</v>
      </c>
      <c r="Y44" s="73">
        <v>4</v>
      </c>
      <c r="Z44" s="69">
        <f t="shared" si="7"/>
        <v>12</v>
      </c>
    </row>
    <row r="45" spans="1:26" x14ac:dyDescent="0.25">
      <c r="A45" s="66">
        <v>44</v>
      </c>
      <c r="B45" s="67">
        <v>21</v>
      </c>
      <c r="C45" s="67" t="s">
        <v>173</v>
      </c>
      <c r="D45" s="67" t="s">
        <v>174</v>
      </c>
      <c r="E45" s="68">
        <v>4</v>
      </c>
      <c r="F45" s="68">
        <v>4</v>
      </c>
      <c r="G45" s="68">
        <v>4</v>
      </c>
      <c r="H45" s="68">
        <v>4</v>
      </c>
      <c r="I45" s="68">
        <v>4</v>
      </c>
      <c r="J45" s="68">
        <v>5</v>
      </c>
      <c r="K45" s="69">
        <f t="shared" si="4"/>
        <v>25</v>
      </c>
      <c r="L45" s="70">
        <v>4</v>
      </c>
      <c r="M45" s="70">
        <v>5</v>
      </c>
      <c r="N45" s="70">
        <v>4</v>
      </c>
      <c r="O45" s="70">
        <v>5</v>
      </c>
      <c r="P45" s="70">
        <v>4</v>
      </c>
      <c r="Q45" s="71">
        <f t="shared" si="5"/>
        <v>22</v>
      </c>
      <c r="R45" s="72">
        <v>4</v>
      </c>
      <c r="S45" s="72">
        <v>4</v>
      </c>
      <c r="T45" s="72">
        <v>5</v>
      </c>
      <c r="U45" s="72">
        <v>5</v>
      </c>
      <c r="V45" s="69">
        <f t="shared" si="6"/>
        <v>18</v>
      </c>
      <c r="W45" s="73">
        <v>4</v>
      </c>
      <c r="X45" s="73">
        <v>5</v>
      </c>
      <c r="Y45" s="73">
        <v>4</v>
      </c>
      <c r="Z45" s="69">
        <f t="shared" si="7"/>
        <v>13</v>
      </c>
    </row>
    <row r="46" spans="1:26" x14ac:dyDescent="0.25">
      <c r="A46" s="66">
        <v>45</v>
      </c>
      <c r="B46" s="67">
        <v>21</v>
      </c>
      <c r="C46" s="67" t="s">
        <v>171</v>
      </c>
      <c r="D46" s="67" t="s">
        <v>174</v>
      </c>
      <c r="E46" s="68">
        <v>4</v>
      </c>
      <c r="F46" s="68">
        <v>4</v>
      </c>
      <c r="G46" s="68">
        <v>5</v>
      </c>
      <c r="H46" s="68">
        <v>4</v>
      </c>
      <c r="I46" s="68">
        <v>4</v>
      </c>
      <c r="J46" s="68">
        <v>5</v>
      </c>
      <c r="K46" s="69">
        <f t="shared" si="4"/>
        <v>26</v>
      </c>
      <c r="L46" s="70">
        <v>4</v>
      </c>
      <c r="M46" s="70">
        <v>4</v>
      </c>
      <c r="N46" s="70">
        <v>4</v>
      </c>
      <c r="O46" s="70">
        <v>4</v>
      </c>
      <c r="P46" s="70">
        <v>4</v>
      </c>
      <c r="Q46" s="71">
        <f t="shared" si="5"/>
        <v>20</v>
      </c>
      <c r="R46" s="72">
        <v>4</v>
      </c>
      <c r="S46" s="72">
        <v>4</v>
      </c>
      <c r="T46" s="72">
        <v>4</v>
      </c>
      <c r="U46" s="72">
        <v>4</v>
      </c>
      <c r="V46" s="69">
        <f t="shared" si="6"/>
        <v>16</v>
      </c>
      <c r="W46" s="73">
        <v>5</v>
      </c>
      <c r="X46" s="73">
        <v>4</v>
      </c>
      <c r="Y46" s="73">
        <v>5</v>
      </c>
      <c r="Z46" s="69">
        <f t="shared" si="7"/>
        <v>14</v>
      </c>
    </row>
    <row r="47" spans="1:26" x14ac:dyDescent="0.25">
      <c r="A47" s="66">
        <v>46</v>
      </c>
      <c r="B47" s="67">
        <v>21</v>
      </c>
      <c r="C47" s="67" t="s">
        <v>173</v>
      </c>
      <c r="D47" s="67" t="s">
        <v>174</v>
      </c>
      <c r="E47" s="68">
        <v>4</v>
      </c>
      <c r="F47" s="68">
        <v>5</v>
      </c>
      <c r="G47" s="68">
        <v>3</v>
      </c>
      <c r="H47" s="68">
        <v>5</v>
      </c>
      <c r="I47" s="68">
        <v>5</v>
      </c>
      <c r="J47" s="68">
        <v>5</v>
      </c>
      <c r="K47" s="69">
        <f t="shared" si="4"/>
        <v>27</v>
      </c>
      <c r="L47" s="70">
        <v>5</v>
      </c>
      <c r="M47" s="70">
        <v>5</v>
      </c>
      <c r="N47" s="70">
        <v>5</v>
      </c>
      <c r="O47" s="70">
        <v>3</v>
      </c>
      <c r="P47" s="70">
        <v>5</v>
      </c>
      <c r="Q47" s="71">
        <f t="shared" si="5"/>
        <v>23</v>
      </c>
      <c r="R47" s="72">
        <v>5</v>
      </c>
      <c r="S47" s="72">
        <v>5</v>
      </c>
      <c r="T47" s="72">
        <v>5</v>
      </c>
      <c r="U47" s="72">
        <v>5</v>
      </c>
      <c r="V47" s="69">
        <f t="shared" si="6"/>
        <v>20</v>
      </c>
      <c r="W47" s="73">
        <v>3</v>
      </c>
      <c r="X47" s="73">
        <v>5</v>
      </c>
      <c r="Y47" s="73">
        <v>5</v>
      </c>
      <c r="Z47" s="69">
        <f t="shared" si="7"/>
        <v>13</v>
      </c>
    </row>
    <row r="48" spans="1:26" x14ac:dyDescent="0.25">
      <c r="A48" s="66">
        <v>47</v>
      </c>
      <c r="B48" s="67">
        <v>22</v>
      </c>
      <c r="C48" s="67" t="s">
        <v>173</v>
      </c>
      <c r="D48" s="67" t="s">
        <v>172</v>
      </c>
      <c r="E48" s="68">
        <v>5</v>
      </c>
      <c r="F48" s="68">
        <v>5</v>
      </c>
      <c r="G48" s="68">
        <v>5</v>
      </c>
      <c r="H48" s="68">
        <v>5</v>
      </c>
      <c r="I48" s="68">
        <v>5</v>
      </c>
      <c r="J48" s="68">
        <v>5</v>
      </c>
      <c r="K48" s="69">
        <f t="shared" si="4"/>
        <v>30</v>
      </c>
      <c r="L48" s="70">
        <v>5</v>
      </c>
      <c r="M48" s="70">
        <v>5</v>
      </c>
      <c r="N48" s="70">
        <v>5</v>
      </c>
      <c r="O48" s="70">
        <v>5</v>
      </c>
      <c r="P48" s="70">
        <v>5</v>
      </c>
      <c r="Q48" s="71">
        <f t="shared" si="5"/>
        <v>25</v>
      </c>
      <c r="R48" s="72">
        <v>5</v>
      </c>
      <c r="S48" s="72">
        <v>5</v>
      </c>
      <c r="T48" s="72">
        <v>5</v>
      </c>
      <c r="U48" s="72">
        <v>4</v>
      </c>
      <c r="V48" s="69">
        <f t="shared" si="6"/>
        <v>19</v>
      </c>
      <c r="W48" s="73">
        <v>4</v>
      </c>
      <c r="X48" s="73">
        <v>5</v>
      </c>
      <c r="Y48" s="73">
        <v>4</v>
      </c>
      <c r="Z48" s="69">
        <f t="shared" si="7"/>
        <v>13</v>
      </c>
    </row>
    <row r="49" spans="1:26" x14ac:dyDescent="0.25">
      <c r="A49" s="66">
        <v>48</v>
      </c>
      <c r="B49" s="67">
        <v>21</v>
      </c>
      <c r="C49" s="67" t="s">
        <v>173</v>
      </c>
      <c r="D49" s="67" t="s">
        <v>174</v>
      </c>
      <c r="E49" s="68">
        <v>4</v>
      </c>
      <c r="F49" s="68">
        <v>4</v>
      </c>
      <c r="G49" s="68">
        <v>5</v>
      </c>
      <c r="H49" s="68">
        <v>3</v>
      </c>
      <c r="I49" s="68">
        <v>4</v>
      </c>
      <c r="J49" s="68">
        <v>4</v>
      </c>
      <c r="K49" s="69">
        <f t="shared" si="4"/>
        <v>24</v>
      </c>
      <c r="L49" s="70">
        <v>3</v>
      </c>
      <c r="M49" s="70">
        <v>4</v>
      </c>
      <c r="N49" s="70">
        <v>3</v>
      </c>
      <c r="O49" s="70">
        <v>5</v>
      </c>
      <c r="P49" s="70">
        <v>5</v>
      </c>
      <c r="Q49" s="71">
        <f t="shared" si="5"/>
        <v>20</v>
      </c>
      <c r="R49" s="72">
        <v>5</v>
      </c>
      <c r="S49" s="72">
        <v>4</v>
      </c>
      <c r="T49" s="72">
        <v>4</v>
      </c>
      <c r="U49" s="72">
        <v>4</v>
      </c>
      <c r="V49" s="69">
        <f t="shared" si="6"/>
        <v>17</v>
      </c>
      <c r="W49" s="73">
        <v>4</v>
      </c>
      <c r="X49" s="73">
        <v>4</v>
      </c>
      <c r="Y49" s="73">
        <v>4</v>
      </c>
      <c r="Z49" s="69">
        <f t="shared" si="7"/>
        <v>12</v>
      </c>
    </row>
    <row r="50" spans="1:26" x14ac:dyDescent="0.25">
      <c r="A50" s="66">
        <v>49</v>
      </c>
      <c r="B50" s="67">
        <v>28</v>
      </c>
      <c r="C50" s="67" t="s">
        <v>173</v>
      </c>
      <c r="D50" s="67" t="s">
        <v>174</v>
      </c>
      <c r="E50" s="68">
        <v>4</v>
      </c>
      <c r="F50" s="68">
        <v>4</v>
      </c>
      <c r="G50" s="68">
        <v>4</v>
      </c>
      <c r="H50" s="68">
        <v>2</v>
      </c>
      <c r="I50" s="68">
        <v>2</v>
      </c>
      <c r="J50" s="68">
        <v>5</v>
      </c>
      <c r="K50" s="69">
        <f t="shared" si="4"/>
        <v>21</v>
      </c>
      <c r="L50" s="70">
        <v>2</v>
      </c>
      <c r="M50" s="70">
        <v>3</v>
      </c>
      <c r="N50" s="70">
        <v>3</v>
      </c>
      <c r="O50" s="70">
        <v>2</v>
      </c>
      <c r="P50" s="70">
        <v>3</v>
      </c>
      <c r="Q50" s="71">
        <f t="shared" si="5"/>
        <v>13</v>
      </c>
      <c r="R50" s="72">
        <v>2</v>
      </c>
      <c r="S50" s="72">
        <v>4</v>
      </c>
      <c r="T50" s="72">
        <v>5</v>
      </c>
      <c r="U50" s="72">
        <v>5</v>
      </c>
      <c r="V50" s="69">
        <f t="shared" si="6"/>
        <v>16</v>
      </c>
      <c r="W50" s="73">
        <v>5</v>
      </c>
      <c r="X50" s="73">
        <v>5</v>
      </c>
      <c r="Y50" s="73">
        <v>1</v>
      </c>
      <c r="Z50" s="69">
        <f t="shared" si="7"/>
        <v>11</v>
      </c>
    </row>
    <row r="51" spans="1:26" x14ac:dyDescent="0.25">
      <c r="A51" s="66">
        <v>50</v>
      </c>
      <c r="B51" s="67">
        <v>37</v>
      </c>
      <c r="C51" s="67" t="s">
        <v>173</v>
      </c>
      <c r="D51" s="67" t="s">
        <v>174</v>
      </c>
      <c r="E51" s="68">
        <v>3</v>
      </c>
      <c r="F51" s="68">
        <v>3</v>
      </c>
      <c r="G51" s="68">
        <v>4</v>
      </c>
      <c r="H51" s="68">
        <v>3</v>
      </c>
      <c r="I51" s="68">
        <v>3</v>
      </c>
      <c r="J51" s="68">
        <v>5</v>
      </c>
      <c r="K51" s="69">
        <f t="shared" si="4"/>
        <v>21</v>
      </c>
      <c r="L51" s="70">
        <v>4</v>
      </c>
      <c r="M51" s="70">
        <v>3</v>
      </c>
      <c r="N51" s="70">
        <v>4</v>
      </c>
      <c r="O51" s="70">
        <v>4</v>
      </c>
      <c r="P51" s="70">
        <v>4</v>
      </c>
      <c r="Q51" s="71">
        <f t="shared" si="5"/>
        <v>19</v>
      </c>
      <c r="R51" s="72">
        <v>3</v>
      </c>
      <c r="S51" s="72">
        <v>5</v>
      </c>
      <c r="T51" s="72">
        <v>5</v>
      </c>
      <c r="U51" s="72">
        <v>5</v>
      </c>
      <c r="V51" s="69">
        <f t="shared" si="6"/>
        <v>18</v>
      </c>
      <c r="W51" s="73">
        <v>3</v>
      </c>
      <c r="X51" s="73">
        <v>5</v>
      </c>
      <c r="Y51" s="73">
        <v>3</v>
      </c>
      <c r="Z51" s="69">
        <f t="shared" si="7"/>
        <v>11</v>
      </c>
    </row>
    <row r="52" spans="1:26" x14ac:dyDescent="0.25">
      <c r="A52" s="66">
        <v>51</v>
      </c>
      <c r="B52" s="67">
        <v>29</v>
      </c>
      <c r="C52" s="67" t="s">
        <v>173</v>
      </c>
      <c r="D52" s="67" t="s">
        <v>174</v>
      </c>
      <c r="E52" s="68">
        <v>4</v>
      </c>
      <c r="F52" s="68">
        <v>4</v>
      </c>
      <c r="G52" s="68">
        <v>2</v>
      </c>
      <c r="H52" s="68">
        <v>3</v>
      </c>
      <c r="I52" s="68">
        <v>5</v>
      </c>
      <c r="J52" s="68">
        <v>4</v>
      </c>
      <c r="K52" s="69">
        <f t="shared" si="4"/>
        <v>22</v>
      </c>
      <c r="L52" s="70">
        <v>4</v>
      </c>
      <c r="M52" s="70">
        <v>5</v>
      </c>
      <c r="N52" s="70">
        <v>5</v>
      </c>
      <c r="O52" s="70">
        <v>3</v>
      </c>
      <c r="P52" s="70">
        <v>3</v>
      </c>
      <c r="Q52" s="71">
        <f t="shared" si="5"/>
        <v>20</v>
      </c>
      <c r="R52" s="72">
        <v>4</v>
      </c>
      <c r="S52" s="72">
        <v>3</v>
      </c>
      <c r="T52" s="72">
        <v>5</v>
      </c>
      <c r="U52" s="72">
        <v>5</v>
      </c>
      <c r="V52" s="69">
        <f t="shared" si="6"/>
        <v>17</v>
      </c>
      <c r="W52" s="73">
        <v>2</v>
      </c>
      <c r="X52" s="73">
        <v>3</v>
      </c>
      <c r="Y52" s="73">
        <v>4</v>
      </c>
      <c r="Z52" s="69">
        <f t="shared" si="7"/>
        <v>9</v>
      </c>
    </row>
    <row r="53" spans="1:26" x14ac:dyDescent="0.25">
      <c r="A53" s="66">
        <v>52</v>
      </c>
      <c r="B53" s="67">
        <v>21</v>
      </c>
      <c r="C53" s="67" t="s">
        <v>173</v>
      </c>
      <c r="D53" s="67" t="s">
        <v>174</v>
      </c>
      <c r="E53" s="68">
        <v>5</v>
      </c>
      <c r="F53" s="68">
        <v>5</v>
      </c>
      <c r="G53" s="68">
        <v>4</v>
      </c>
      <c r="H53" s="68">
        <v>3</v>
      </c>
      <c r="I53" s="68">
        <v>5</v>
      </c>
      <c r="J53" s="68">
        <v>5</v>
      </c>
      <c r="K53" s="69">
        <f t="shared" si="4"/>
        <v>27</v>
      </c>
      <c r="L53" s="70">
        <v>4</v>
      </c>
      <c r="M53" s="70">
        <v>5</v>
      </c>
      <c r="N53" s="70">
        <v>3</v>
      </c>
      <c r="O53" s="70">
        <v>4</v>
      </c>
      <c r="P53" s="70">
        <v>4</v>
      </c>
      <c r="Q53" s="71">
        <f t="shared" si="5"/>
        <v>20</v>
      </c>
      <c r="R53" s="72">
        <v>3</v>
      </c>
      <c r="S53" s="72">
        <v>4</v>
      </c>
      <c r="T53" s="72">
        <v>5</v>
      </c>
      <c r="U53" s="72">
        <v>5</v>
      </c>
      <c r="V53" s="69">
        <f t="shared" si="6"/>
        <v>17</v>
      </c>
      <c r="W53" s="73">
        <v>4</v>
      </c>
      <c r="X53" s="73">
        <v>5</v>
      </c>
      <c r="Y53" s="73">
        <v>4</v>
      </c>
      <c r="Z53" s="69">
        <f t="shared" si="7"/>
        <v>13</v>
      </c>
    </row>
    <row r="54" spans="1:26" x14ac:dyDescent="0.25">
      <c r="A54" s="66">
        <v>53</v>
      </c>
      <c r="B54" s="67">
        <v>23</v>
      </c>
      <c r="C54" s="67" t="s">
        <v>173</v>
      </c>
      <c r="D54" s="67" t="s">
        <v>172</v>
      </c>
      <c r="E54" s="68">
        <v>3</v>
      </c>
      <c r="F54" s="68">
        <v>2</v>
      </c>
      <c r="G54" s="68">
        <v>2</v>
      </c>
      <c r="H54" s="68">
        <v>3</v>
      </c>
      <c r="I54" s="68">
        <v>4</v>
      </c>
      <c r="J54" s="68">
        <v>5</v>
      </c>
      <c r="K54" s="69">
        <f t="shared" si="4"/>
        <v>19</v>
      </c>
      <c r="L54" s="70">
        <v>3</v>
      </c>
      <c r="M54" s="70">
        <v>3</v>
      </c>
      <c r="N54" s="70">
        <v>3</v>
      </c>
      <c r="O54" s="70">
        <v>3</v>
      </c>
      <c r="P54" s="70">
        <v>2</v>
      </c>
      <c r="Q54" s="71">
        <f t="shared" si="5"/>
        <v>14</v>
      </c>
      <c r="R54" s="72">
        <v>3</v>
      </c>
      <c r="S54" s="72">
        <v>5</v>
      </c>
      <c r="T54" s="72">
        <v>5</v>
      </c>
      <c r="U54" s="72">
        <v>4</v>
      </c>
      <c r="V54" s="69">
        <f t="shared" si="6"/>
        <v>17</v>
      </c>
      <c r="W54" s="73">
        <v>3</v>
      </c>
      <c r="X54" s="73">
        <v>3</v>
      </c>
      <c r="Y54" s="73">
        <v>3</v>
      </c>
      <c r="Z54" s="69">
        <f t="shared" si="7"/>
        <v>9</v>
      </c>
    </row>
    <row r="55" spans="1:26" x14ac:dyDescent="0.25">
      <c r="A55" s="66">
        <v>54</v>
      </c>
      <c r="B55" s="67">
        <v>24</v>
      </c>
      <c r="C55" s="67" t="s">
        <v>171</v>
      </c>
      <c r="D55" s="67" t="s">
        <v>172</v>
      </c>
      <c r="E55" s="68">
        <v>5</v>
      </c>
      <c r="F55" s="68">
        <v>5</v>
      </c>
      <c r="G55" s="68">
        <v>5</v>
      </c>
      <c r="H55" s="68">
        <v>4</v>
      </c>
      <c r="I55" s="68">
        <v>5</v>
      </c>
      <c r="J55" s="68">
        <v>5</v>
      </c>
      <c r="K55" s="69">
        <f t="shared" si="4"/>
        <v>29</v>
      </c>
      <c r="L55" s="70">
        <v>5</v>
      </c>
      <c r="M55" s="70">
        <v>5</v>
      </c>
      <c r="N55" s="70">
        <v>5</v>
      </c>
      <c r="O55" s="70">
        <v>4</v>
      </c>
      <c r="P55" s="70">
        <v>4</v>
      </c>
      <c r="Q55" s="71">
        <f t="shared" si="5"/>
        <v>23</v>
      </c>
      <c r="R55" s="72">
        <v>4</v>
      </c>
      <c r="S55" s="72">
        <v>5</v>
      </c>
      <c r="T55" s="72">
        <v>4</v>
      </c>
      <c r="U55" s="72">
        <v>5</v>
      </c>
      <c r="V55" s="69">
        <f t="shared" si="6"/>
        <v>18</v>
      </c>
      <c r="W55" s="73">
        <v>4</v>
      </c>
      <c r="X55" s="73">
        <v>5</v>
      </c>
      <c r="Y55" s="73">
        <v>4</v>
      </c>
      <c r="Z55" s="69">
        <f t="shared" si="7"/>
        <v>13</v>
      </c>
    </row>
    <row r="56" spans="1:26" x14ac:dyDescent="0.25">
      <c r="A56" s="66">
        <v>55</v>
      </c>
      <c r="B56" s="67">
        <v>22</v>
      </c>
      <c r="C56" s="67" t="s">
        <v>173</v>
      </c>
      <c r="D56" s="67" t="s">
        <v>174</v>
      </c>
      <c r="E56" s="68">
        <v>4</v>
      </c>
      <c r="F56" s="68">
        <v>4</v>
      </c>
      <c r="G56" s="68">
        <v>3</v>
      </c>
      <c r="H56" s="68">
        <v>3</v>
      </c>
      <c r="I56" s="68">
        <v>4</v>
      </c>
      <c r="J56" s="68">
        <v>5</v>
      </c>
      <c r="K56" s="69">
        <f t="shared" si="4"/>
        <v>23</v>
      </c>
      <c r="L56" s="70">
        <v>2</v>
      </c>
      <c r="M56" s="70">
        <v>2</v>
      </c>
      <c r="N56" s="70">
        <v>4</v>
      </c>
      <c r="O56" s="70">
        <v>4</v>
      </c>
      <c r="P56" s="70">
        <v>5</v>
      </c>
      <c r="Q56" s="71">
        <f t="shared" si="5"/>
        <v>17</v>
      </c>
      <c r="R56" s="72">
        <v>5</v>
      </c>
      <c r="S56" s="72">
        <v>3</v>
      </c>
      <c r="T56" s="72">
        <v>4</v>
      </c>
      <c r="U56" s="72">
        <v>4</v>
      </c>
      <c r="V56" s="69">
        <f t="shared" si="6"/>
        <v>16</v>
      </c>
      <c r="W56" s="73">
        <v>3</v>
      </c>
      <c r="X56" s="73">
        <v>4</v>
      </c>
      <c r="Y56" s="73">
        <v>3</v>
      </c>
      <c r="Z56" s="69">
        <f t="shared" si="7"/>
        <v>10</v>
      </c>
    </row>
    <row r="57" spans="1:26" x14ac:dyDescent="0.25">
      <c r="A57" s="66">
        <v>56</v>
      </c>
      <c r="B57" s="67">
        <v>23</v>
      </c>
      <c r="C57" s="67" t="s">
        <v>173</v>
      </c>
      <c r="D57" s="67" t="s">
        <v>172</v>
      </c>
      <c r="E57" s="68">
        <v>4</v>
      </c>
      <c r="F57" s="68">
        <v>4</v>
      </c>
      <c r="G57" s="68">
        <v>3</v>
      </c>
      <c r="H57" s="68">
        <v>4</v>
      </c>
      <c r="I57" s="68">
        <v>4</v>
      </c>
      <c r="J57" s="68">
        <v>3</v>
      </c>
      <c r="K57" s="69">
        <f t="shared" si="4"/>
        <v>22</v>
      </c>
      <c r="L57" s="70">
        <v>3</v>
      </c>
      <c r="M57" s="70">
        <v>4</v>
      </c>
      <c r="N57" s="70">
        <v>3</v>
      </c>
      <c r="O57" s="70">
        <v>3</v>
      </c>
      <c r="P57" s="70">
        <v>3</v>
      </c>
      <c r="Q57" s="71">
        <f t="shared" si="5"/>
        <v>16</v>
      </c>
      <c r="R57" s="72">
        <v>3</v>
      </c>
      <c r="S57" s="72">
        <v>3</v>
      </c>
      <c r="T57" s="72">
        <v>3</v>
      </c>
      <c r="U57" s="72">
        <v>4</v>
      </c>
      <c r="V57" s="69">
        <f t="shared" si="6"/>
        <v>13</v>
      </c>
      <c r="W57" s="73">
        <v>4</v>
      </c>
      <c r="X57" s="73">
        <v>4</v>
      </c>
      <c r="Y57" s="73">
        <v>4</v>
      </c>
      <c r="Z57" s="69">
        <f t="shared" si="7"/>
        <v>12</v>
      </c>
    </row>
    <row r="58" spans="1:26" x14ac:dyDescent="0.25">
      <c r="A58" s="66">
        <v>57</v>
      </c>
      <c r="B58" s="67">
        <v>22</v>
      </c>
      <c r="C58" s="67" t="s">
        <v>173</v>
      </c>
      <c r="D58" s="67" t="s">
        <v>174</v>
      </c>
      <c r="E58" s="68">
        <v>3</v>
      </c>
      <c r="F58" s="68">
        <v>5</v>
      </c>
      <c r="G58" s="68">
        <v>4</v>
      </c>
      <c r="H58" s="68">
        <v>3</v>
      </c>
      <c r="I58" s="68">
        <v>4</v>
      </c>
      <c r="J58" s="68">
        <v>4</v>
      </c>
      <c r="K58" s="69">
        <f t="shared" si="4"/>
        <v>23</v>
      </c>
      <c r="L58" s="70">
        <v>4</v>
      </c>
      <c r="M58" s="70">
        <v>3</v>
      </c>
      <c r="N58" s="70">
        <v>3</v>
      </c>
      <c r="O58" s="70">
        <v>2</v>
      </c>
      <c r="P58" s="70">
        <v>2</v>
      </c>
      <c r="Q58" s="71">
        <f t="shared" si="5"/>
        <v>14</v>
      </c>
      <c r="R58" s="72">
        <v>2</v>
      </c>
      <c r="S58" s="72">
        <v>4</v>
      </c>
      <c r="T58" s="72">
        <v>4</v>
      </c>
      <c r="U58" s="72">
        <v>4</v>
      </c>
      <c r="V58" s="69">
        <f t="shared" si="6"/>
        <v>14</v>
      </c>
      <c r="W58" s="73">
        <v>4</v>
      </c>
      <c r="X58" s="73">
        <v>4</v>
      </c>
      <c r="Y58" s="73">
        <v>4</v>
      </c>
      <c r="Z58" s="69">
        <f t="shared" si="7"/>
        <v>12</v>
      </c>
    </row>
    <row r="59" spans="1:26" x14ac:dyDescent="0.25">
      <c r="A59" s="66">
        <v>58</v>
      </c>
      <c r="B59" s="67">
        <v>27</v>
      </c>
      <c r="C59" s="67" t="s">
        <v>173</v>
      </c>
      <c r="D59" s="67" t="s">
        <v>174</v>
      </c>
      <c r="E59" s="68">
        <v>3</v>
      </c>
      <c r="F59" s="68">
        <v>3</v>
      </c>
      <c r="G59" s="68">
        <v>3</v>
      </c>
      <c r="H59" s="68">
        <v>2</v>
      </c>
      <c r="I59" s="68">
        <v>4</v>
      </c>
      <c r="J59" s="68">
        <v>5</v>
      </c>
      <c r="K59" s="69">
        <f t="shared" si="4"/>
        <v>20</v>
      </c>
      <c r="L59" s="70">
        <v>4</v>
      </c>
      <c r="M59" s="70">
        <v>3</v>
      </c>
      <c r="N59" s="70">
        <v>4</v>
      </c>
      <c r="O59" s="70">
        <v>2</v>
      </c>
      <c r="P59" s="70">
        <v>3</v>
      </c>
      <c r="Q59" s="71">
        <f t="shared" si="5"/>
        <v>16</v>
      </c>
      <c r="R59" s="72">
        <v>3</v>
      </c>
      <c r="S59" s="72">
        <v>4</v>
      </c>
      <c r="T59" s="72">
        <v>4</v>
      </c>
      <c r="U59" s="72">
        <v>3</v>
      </c>
      <c r="V59" s="69">
        <f t="shared" si="6"/>
        <v>14</v>
      </c>
      <c r="W59" s="73">
        <v>4</v>
      </c>
      <c r="X59" s="73">
        <v>4</v>
      </c>
      <c r="Y59" s="73">
        <v>3</v>
      </c>
      <c r="Z59" s="69">
        <f t="shared" si="7"/>
        <v>11</v>
      </c>
    </row>
    <row r="60" spans="1:26" x14ac:dyDescent="0.25">
      <c r="A60" s="66">
        <v>59</v>
      </c>
      <c r="B60" s="67">
        <v>29</v>
      </c>
      <c r="C60" s="67" t="s">
        <v>173</v>
      </c>
      <c r="D60" s="67" t="s">
        <v>172</v>
      </c>
      <c r="E60" s="68">
        <v>3</v>
      </c>
      <c r="F60" s="68">
        <v>4</v>
      </c>
      <c r="G60" s="68">
        <v>5</v>
      </c>
      <c r="H60" s="68">
        <v>4</v>
      </c>
      <c r="I60" s="68">
        <v>5</v>
      </c>
      <c r="J60" s="68">
        <v>5</v>
      </c>
      <c r="K60" s="69">
        <f t="shared" si="4"/>
        <v>26</v>
      </c>
      <c r="L60" s="70">
        <v>4</v>
      </c>
      <c r="M60" s="70">
        <v>4</v>
      </c>
      <c r="N60" s="70">
        <v>4</v>
      </c>
      <c r="O60" s="70">
        <v>5</v>
      </c>
      <c r="P60" s="70">
        <v>5</v>
      </c>
      <c r="Q60" s="71">
        <f t="shared" si="5"/>
        <v>22</v>
      </c>
      <c r="R60" s="72">
        <v>5</v>
      </c>
      <c r="S60" s="72">
        <v>5</v>
      </c>
      <c r="T60" s="72">
        <v>5</v>
      </c>
      <c r="U60" s="72">
        <v>5</v>
      </c>
      <c r="V60" s="69">
        <f t="shared" si="6"/>
        <v>20</v>
      </c>
      <c r="W60" s="73">
        <v>4</v>
      </c>
      <c r="X60" s="73">
        <v>5</v>
      </c>
      <c r="Y60" s="73">
        <v>5</v>
      </c>
      <c r="Z60" s="69">
        <f t="shared" si="7"/>
        <v>14</v>
      </c>
    </row>
    <row r="61" spans="1:26" x14ac:dyDescent="0.25">
      <c r="A61" s="66">
        <v>60</v>
      </c>
      <c r="B61" s="67">
        <v>27</v>
      </c>
      <c r="C61" s="67" t="s">
        <v>173</v>
      </c>
      <c r="D61" s="67" t="s">
        <v>174</v>
      </c>
      <c r="E61" s="68">
        <v>5</v>
      </c>
      <c r="F61" s="68">
        <v>5</v>
      </c>
      <c r="G61" s="68">
        <v>4</v>
      </c>
      <c r="H61" s="68">
        <v>5</v>
      </c>
      <c r="I61" s="68">
        <v>5</v>
      </c>
      <c r="J61" s="68">
        <v>5</v>
      </c>
      <c r="K61" s="69">
        <f t="shared" si="4"/>
        <v>29</v>
      </c>
      <c r="L61" s="70">
        <v>5</v>
      </c>
      <c r="M61" s="70">
        <v>5</v>
      </c>
      <c r="N61" s="70">
        <v>5</v>
      </c>
      <c r="O61" s="70">
        <v>4</v>
      </c>
      <c r="P61" s="70">
        <v>5</v>
      </c>
      <c r="Q61" s="71">
        <f t="shared" si="5"/>
        <v>24</v>
      </c>
      <c r="R61" s="72">
        <v>5</v>
      </c>
      <c r="S61" s="72">
        <v>5</v>
      </c>
      <c r="T61" s="72">
        <v>5</v>
      </c>
      <c r="U61" s="72">
        <v>4</v>
      </c>
      <c r="V61" s="69">
        <f t="shared" si="6"/>
        <v>19</v>
      </c>
      <c r="W61" s="73">
        <v>5</v>
      </c>
      <c r="X61" s="73">
        <v>5</v>
      </c>
      <c r="Y61" s="73">
        <v>5</v>
      </c>
      <c r="Z61" s="69">
        <f t="shared" si="7"/>
        <v>15</v>
      </c>
    </row>
    <row r="62" spans="1:26" x14ac:dyDescent="0.25">
      <c r="A62" s="66">
        <v>61</v>
      </c>
      <c r="B62" s="67">
        <v>30</v>
      </c>
      <c r="C62" s="67" t="s">
        <v>173</v>
      </c>
      <c r="D62" s="67" t="s">
        <v>174</v>
      </c>
      <c r="E62" s="68">
        <v>5</v>
      </c>
      <c r="F62" s="68">
        <v>5</v>
      </c>
      <c r="G62" s="68">
        <v>5</v>
      </c>
      <c r="H62" s="68">
        <v>5</v>
      </c>
      <c r="I62" s="68">
        <v>5</v>
      </c>
      <c r="J62" s="68">
        <v>5</v>
      </c>
      <c r="K62" s="69">
        <f t="shared" si="4"/>
        <v>30</v>
      </c>
      <c r="L62" s="70">
        <v>5</v>
      </c>
      <c r="M62" s="70">
        <v>5</v>
      </c>
      <c r="N62" s="70">
        <v>5</v>
      </c>
      <c r="O62" s="70">
        <v>5</v>
      </c>
      <c r="P62" s="70">
        <v>4</v>
      </c>
      <c r="Q62" s="71">
        <f t="shared" si="5"/>
        <v>24</v>
      </c>
      <c r="R62" s="72">
        <v>4</v>
      </c>
      <c r="S62" s="72">
        <v>5</v>
      </c>
      <c r="T62" s="72">
        <v>5</v>
      </c>
      <c r="U62" s="72">
        <v>5</v>
      </c>
      <c r="V62" s="69">
        <f t="shared" si="6"/>
        <v>19</v>
      </c>
      <c r="W62" s="73">
        <v>5</v>
      </c>
      <c r="X62" s="73">
        <v>5</v>
      </c>
      <c r="Y62" s="73">
        <v>5</v>
      </c>
      <c r="Z62" s="69">
        <f t="shared" si="7"/>
        <v>15</v>
      </c>
    </row>
    <row r="63" spans="1:26" x14ac:dyDescent="0.25">
      <c r="A63" s="66">
        <v>62</v>
      </c>
      <c r="B63" s="67">
        <v>21</v>
      </c>
      <c r="C63" s="67" t="s">
        <v>173</v>
      </c>
      <c r="D63" s="67" t="s">
        <v>174</v>
      </c>
      <c r="E63" s="68">
        <v>5</v>
      </c>
      <c r="F63" s="68">
        <v>5</v>
      </c>
      <c r="G63" s="68">
        <v>4</v>
      </c>
      <c r="H63" s="68">
        <v>4</v>
      </c>
      <c r="I63" s="68">
        <v>4</v>
      </c>
      <c r="J63" s="68">
        <v>4</v>
      </c>
      <c r="K63" s="69">
        <f t="shared" si="4"/>
        <v>26</v>
      </c>
      <c r="L63" s="70">
        <v>4</v>
      </c>
      <c r="M63" s="70">
        <v>5</v>
      </c>
      <c r="N63" s="70">
        <v>5</v>
      </c>
      <c r="O63" s="70">
        <v>2</v>
      </c>
      <c r="P63" s="70">
        <v>3</v>
      </c>
      <c r="Q63" s="71">
        <f t="shared" si="5"/>
        <v>19</v>
      </c>
      <c r="R63" s="72">
        <v>4</v>
      </c>
      <c r="S63" s="72">
        <v>5</v>
      </c>
      <c r="T63" s="72">
        <v>5</v>
      </c>
      <c r="U63" s="72">
        <v>5</v>
      </c>
      <c r="V63" s="69">
        <f t="shared" si="6"/>
        <v>19</v>
      </c>
      <c r="W63" s="73">
        <v>5</v>
      </c>
      <c r="X63" s="73">
        <v>5</v>
      </c>
      <c r="Y63" s="73">
        <v>5</v>
      </c>
      <c r="Z63" s="69">
        <f t="shared" si="7"/>
        <v>15</v>
      </c>
    </row>
    <row r="64" spans="1:26" x14ac:dyDescent="0.25">
      <c r="A64" s="66">
        <v>63</v>
      </c>
      <c r="B64" s="67">
        <v>21</v>
      </c>
      <c r="C64" s="67" t="s">
        <v>171</v>
      </c>
      <c r="D64" s="67" t="s">
        <v>172</v>
      </c>
      <c r="E64" s="68">
        <v>5</v>
      </c>
      <c r="F64" s="68">
        <v>4</v>
      </c>
      <c r="G64" s="68">
        <v>4</v>
      </c>
      <c r="H64" s="68">
        <v>5</v>
      </c>
      <c r="I64" s="68">
        <v>5</v>
      </c>
      <c r="J64" s="68">
        <v>5</v>
      </c>
      <c r="K64" s="69">
        <f t="shared" si="4"/>
        <v>28</v>
      </c>
      <c r="L64" s="70">
        <v>4</v>
      </c>
      <c r="M64" s="70">
        <v>4</v>
      </c>
      <c r="N64" s="70">
        <v>4</v>
      </c>
      <c r="O64" s="70">
        <v>5</v>
      </c>
      <c r="P64" s="70">
        <v>3</v>
      </c>
      <c r="Q64" s="71">
        <f t="shared" si="5"/>
        <v>20</v>
      </c>
      <c r="R64" s="72">
        <v>4</v>
      </c>
      <c r="S64" s="72">
        <v>5</v>
      </c>
      <c r="T64" s="72">
        <v>4</v>
      </c>
      <c r="U64" s="72">
        <v>4</v>
      </c>
      <c r="V64" s="69">
        <f t="shared" si="6"/>
        <v>17</v>
      </c>
      <c r="W64" s="73">
        <v>4</v>
      </c>
      <c r="X64" s="73">
        <v>5</v>
      </c>
      <c r="Y64" s="73">
        <v>4</v>
      </c>
      <c r="Z64" s="69">
        <f t="shared" si="7"/>
        <v>13</v>
      </c>
    </row>
    <row r="65" spans="1:26" x14ac:dyDescent="0.25">
      <c r="A65" s="66">
        <v>64</v>
      </c>
      <c r="B65" s="67">
        <v>25</v>
      </c>
      <c r="C65" s="67" t="s">
        <v>173</v>
      </c>
      <c r="D65" s="67" t="s">
        <v>172</v>
      </c>
      <c r="E65" s="68">
        <v>4</v>
      </c>
      <c r="F65" s="68">
        <v>3</v>
      </c>
      <c r="G65" s="68">
        <v>2</v>
      </c>
      <c r="H65" s="68">
        <v>3</v>
      </c>
      <c r="I65" s="68">
        <v>4</v>
      </c>
      <c r="J65" s="68">
        <v>5</v>
      </c>
      <c r="K65" s="69">
        <f t="shared" si="4"/>
        <v>21</v>
      </c>
      <c r="L65" s="70">
        <v>2</v>
      </c>
      <c r="M65" s="70">
        <v>4</v>
      </c>
      <c r="N65" s="70">
        <v>4</v>
      </c>
      <c r="O65" s="70">
        <v>4</v>
      </c>
      <c r="P65" s="70">
        <v>3</v>
      </c>
      <c r="Q65" s="71">
        <f t="shared" si="5"/>
        <v>17</v>
      </c>
      <c r="R65" s="72">
        <v>3</v>
      </c>
      <c r="S65" s="72">
        <v>3</v>
      </c>
      <c r="T65" s="72">
        <v>5</v>
      </c>
      <c r="U65" s="72">
        <v>5</v>
      </c>
      <c r="V65" s="69">
        <f t="shared" si="6"/>
        <v>16</v>
      </c>
      <c r="W65" s="73">
        <v>5</v>
      </c>
      <c r="X65" s="73">
        <v>5</v>
      </c>
      <c r="Y65" s="73">
        <v>3</v>
      </c>
      <c r="Z65" s="69">
        <f t="shared" si="7"/>
        <v>13</v>
      </c>
    </row>
    <row r="66" spans="1:26" x14ac:dyDescent="0.25">
      <c r="A66" s="66">
        <v>65</v>
      </c>
      <c r="B66" s="67">
        <v>23</v>
      </c>
      <c r="C66" s="67" t="s">
        <v>171</v>
      </c>
      <c r="D66" s="67" t="s">
        <v>174</v>
      </c>
      <c r="E66" s="68">
        <v>5</v>
      </c>
      <c r="F66" s="68">
        <v>5</v>
      </c>
      <c r="G66" s="68">
        <v>5</v>
      </c>
      <c r="H66" s="68">
        <v>5</v>
      </c>
      <c r="I66" s="68">
        <v>4</v>
      </c>
      <c r="J66" s="68">
        <v>5</v>
      </c>
      <c r="K66" s="69">
        <f t="shared" si="4"/>
        <v>29</v>
      </c>
      <c r="L66" s="70">
        <v>4</v>
      </c>
      <c r="M66" s="70">
        <v>4</v>
      </c>
      <c r="N66" s="70">
        <v>4</v>
      </c>
      <c r="O66" s="70">
        <v>4</v>
      </c>
      <c r="P66" s="70">
        <v>4</v>
      </c>
      <c r="Q66" s="71">
        <f t="shared" si="5"/>
        <v>20</v>
      </c>
      <c r="R66" s="72">
        <v>4</v>
      </c>
      <c r="S66" s="72">
        <v>5</v>
      </c>
      <c r="T66" s="72">
        <v>4</v>
      </c>
      <c r="U66" s="72">
        <v>5</v>
      </c>
      <c r="V66" s="69">
        <f t="shared" si="6"/>
        <v>18</v>
      </c>
      <c r="W66" s="73">
        <v>5</v>
      </c>
      <c r="X66" s="73">
        <v>3</v>
      </c>
      <c r="Y66" s="73">
        <v>5</v>
      </c>
      <c r="Z66" s="69">
        <f t="shared" si="7"/>
        <v>13</v>
      </c>
    </row>
    <row r="67" spans="1:26" x14ac:dyDescent="0.25">
      <c r="A67" s="66">
        <v>66</v>
      </c>
      <c r="B67" s="67">
        <v>22</v>
      </c>
      <c r="C67" s="67" t="s">
        <v>171</v>
      </c>
      <c r="D67" s="67" t="s">
        <v>174</v>
      </c>
      <c r="E67" s="68">
        <v>4</v>
      </c>
      <c r="F67" s="68">
        <v>5</v>
      </c>
      <c r="G67" s="68">
        <v>3</v>
      </c>
      <c r="H67" s="68">
        <v>5</v>
      </c>
      <c r="I67" s="68">
        <v>5</v>
      </c>
      <c r="J67" s="68">
        <v>3</v>
      </c>
      <c r="K67" s="69">
        <f t="shared" ref="K67:K98" si="8">SUM(E67:J67)</f>
        <v>25</v>
      </c>
      <c r="L67" s="70">
        <v>3</v>
      </c>
      <c r="M67" s="70">
        <v>4</v>
      </c>
      <c r="N67" s="70">
        <v>3</v>
      </c>
      <c r="O67" s="70">
        <v>4</v>
      </c>
      <c r="P67" s="70">
        <v>5</v>
      </c>
      <c r="Q67" s="71">
        <f t="shared" ref="Q67:Q98" si="9">SUM(L67:P67)</f>
        <v>19</v>
      </c>
      <c r="R67" s="72">
        <v>3</v>
      </c>
      <c r="S67" s="72">
        <v>2</v>
      </c>
      <c r="T67" s="72">
        <v>5</v>
      </c>
      <c r="U67" s="72">
        <v>5</v>
      </c>
      <c r="V67" s="69">
        <f t="shared" ref="V67:V98" si="10">SUM(R67:U67)</f>
        <v>15</v>
      </c>
      <c r="W67" s="73">
        <v>5</v>
      </c>
      <c r="X67" s="73">
        <v>5</v>
      </c>
      <c r="Y67" s="73">
        <v>5</v>
      </c>
      <c r="Z67" s="69">
        <f t="shared" ref="Z67:Z98" si="11">SUM(W67:Y67)</f>
        <v>15</v>
      </c>
    </row>
    <row r="68" spans="1:26" x14ac:dyDescent="0.25">
      <c r="A68" s="66">
        <v>67</v>
      </c>
      <c r="B68" s="67">
        <v>21</v>
      </c>
      <c r="C68" s="67" t="s">
        <v>173</v>
      </c>
      <c r="D68" s="67" t="s">
        <v>174</v>
      </c>
      <c r="E68" s="68">
        <v>5</v>
      </c>
      <c r="F68" s="68">
        <v>5</v>
      </c>
      <c r="G68" s="68">
        <v>5</v>
      </c>
      <c r="H68" s="68">
        <v>4</v>
      </c>
      <c r="I68" s="68">
        <v>5</v>
      </c>
      <c r="J68" s="68">
        <v>5</v>
      </c>
      <c r="K68" s="69">
        <f t="shared" si="8"/>
        <v>29</v>
      </c>
      <c r="L68" s="70">
        <v>4</v>
      </c>
      <c r="M68" s="70">
        <v>5</v>
      </c>
      <c r="N68" s="70">
        <v>4</v>
      </c>
      <c r="O68" s="70">
        <v>4</v>
      </c>
      <c r="P68" s="70">
        <v>5</v>
      </c>
      <c r="Q68" s="71">
        <f t="shared" si="9"/>
        <v>22</v>
      </c>
      <c r="R68" s="72">
        <v>4</v>
      </c>
      <c r="S68" s="72">
        <v>5</v>
      </c>
      <c r="T68" s="72">
        <v>4</v>
      </c>
      <c r="U68" s="72">
        <v>4</v>
      </c>
      <c r="V68" s="69">
        <f t="shared" si="10"/>
        <v>17</v>
      </c>
      <c r="W68" s="73">
        <v>4</v>
      </c>
      <c r="X68" s="73">
        <v>4</v>
      </c>
      <c r="Y68" s="73">
        <v>4</v>
      </c>
      <c r="Z68" s="69">
        <f t="shared" si="11"/>
        <v>12</v>
      </c>
    </row>
    <row r="69" spans="1:26" x14ac:dyDescent="0.25">
      <c r="A69" s="66">
        <v>68</v>
      </c>
      <c r="B69" s="67">
        <v>22</v>
      </c>
      <c r="C69" s="67" t="s">
        <v>173</v>
      </c>
      <c r="D69" s="67" t="s">
        <v>174</v>
      </c>
      <c r="E69" s="68">
        <v>4</v>
      </c>
      <c r="F69" s="68">
        <v>5</v>
      </c>
      <c r="G69" s="68">
        <v>5</v>
      </c>
      <c r="H69" s="68">
        <v>4</v>
      </c>
      <c r="I69" s="68">
        <v>4</v>
      </c>
      <c r="J69" s="68">
        <v>4</v>
      </c>
      <c r="K69" s="69">
        <f t="shared" si="8"/>
        <v>26</v>
      </c>
      <c r="L69" s="70">
        <v>4</v>
      </c>
      <c r="M69" s="70">
        <v>1</v>
      </c>
      <c r="N69" s="70">
        <v>4</v>
      </c>
      <c r="O69" s="70">
        <v>4</v>
      </c>
      <c r="P69" s="70">
        <v>2</v>
      </c>
      <c r="Q69" s="71">
        <f t="shared" si="9"/>
        <v>15</v>
      </c>
      <c r="R69" s="72">
        <v>4</v>
      </c>
      <c r="S69" s="72">
        <v>4</v>
      </c>
      <c r="T69" s="72">
        <v>4</v>
      </c>
      <c r="U69" s="72">
        <v>3</v>
      </c>
      <c r="V69" s="69">
        <f t="shared" si="10"/>
        <v>15</v>
      </c>
      <c r="W69" s="73">
        <v>4</v>
      </c>
      <c r="X69" s="73">
        <v>4</v>
      </c>
      <c r="Y69" s="73">
        <v>4</v>
      </c>
      <c r="Z69" s="69">
        <f t="shared" si="11"/>
        <v>12</v>
      </c>
    </row>
    <row r="70" spans="1:26" x14ac:dyDescent="0.25">
      <c r="A70" s="66">
        <v>69</v>
      </c>
      <c r="B70" s="67">
        <v>24</v>
      </c>
      <c r="C70" s="67" t="s">
        <v>171</v>
      </c>
      <c r="D70" s="67" t="s">
        <v>172</v>
      </c>
      <c r="E70" s="68">
        <v>4</v>
      </c>
      <c r="F70" s="68">
        <v>4</v>
      </c>
      <c r="G70" s="68">
        <v>4</v>
      </c>
      <c r="H70" s="68">
        <v>4</v>
      </c>
      <c r="I70" s="68">
        <v>4</v>
      </c>
      <c r="J70" s="68">
        <v>4</v>
      </c>
      <c r="K70" s="69">
        <f t="shared" si="8"/>
        <v>24</v>
      </c>
      <c r="L70" s="70">
        <v>4</v>
      </c>
      <c r="M70" s="70">
        <v>4</v>
      </c>
      <c r="N70" s="70">
        <v>5</v>
      </c>
      <c r="O70" s="70">
        <v>4</v>
      </c>
      <c r="P70" s="70">
        <v>3</v>
      </c>
      <c r="Q70" s="71">
        <f t="shared" si="9"/>
        <v>20</v>
      </c>
      <c r="R70" s="72">
        <v>3</v>
      </c>
      <c r="S70" s="72">
        <v>5</v>
      </c>
      <c r="T70" s="72">
        <v>4</v>
      </c>
      <c r="U70" s="72">
        <v>5</v>
      </c>
      <c r="V70" s="69">
        <f t="shared" si="10"/>
        <v>17</v>
      </c>
      <c r="W70" s="73">
        <v>4</v>
      </c>
      <c r="X70" s="73">
        <v>4</v>
      </c>
      <c r="Y70" s="73">
        <v>4</v>
      </c>
      <c r="Z70" s="69">
        <f t="shared" si="11"/>
        <v>12</v>
      </c>
    </row>
    <row r="71" spans="1:26" x14ac:dyDescent="0.25">
      <c r="A71" s="66">
        <v>70</v>
      </c>
      <c r="B71" s="67">
        <v>29</v>
      </c>
      <c r="C71" s="67" t="s">
        <v>173</v>
      </c>
      <c r="D71" s="67" t="s">
        <v>174</v>
      </c>
      <c r="E71" s="68">
        <v>4</v>
      </c>
      <c r="F71" s="68">
        <v>4</v>
      </c>
      <c r="G71" s="68">
        <v>4</v>
      </c>
      <c r="H71" s="68">
        <v>4</v>
      </c>
      <c r="I71" s="68">
        <v>4</v>
      </c>
      <c r="J71" s="68">
        <v>4</v>
      </c>
      <c r="K71" s="69">
        <f t="shared" si="8"/>
        <v>24</v>
      </c>
      <c r="L71" s="70">
        <v>4</v>
      </c>
      <c r="M71" s="70">
        <v>4</v>
      </c>
      <c r="N71" s="70">
        <v>4</v>
      </c>
      <c r="O71" s="70">
        <v>4</v>
      </c>
      <c r="P71" s="70">
        <v>4</v>
      </c>
      <c r="Q71" s="71">
        <f t="shared" si="9"/>
        <v>20</v>
      </c>
      <c r="R71" s="72">
        <v>4</v>
      </c>
      <c r="S71" s="72">
        <v>5</v>
      </c>
      <c r="T71" s="72">
        <v>5</v>
      </c>
      <c r="U71" s="72">
        <v>5</v>
      </c>
      <c r="V71" s="69">
        <f t="shared" si="10"/>
        <v>19</v>
      </c>
      <c r="W71" s="73">
        <v>5</v>
      </c>
      <c r="X71" s="73">
        <v>5</v>
      </c>
      <c r="Y71" s="73">
        <v>5</v>
      </c>
      <c r="Z71" s="69">
        <f t="shared" si="11"/>
        <v>15</v>
      </c>
    </row>
    <row r="72" spans="1:26" x14ac:dyDescent="0.25">
      <c r="A72" s="66">
        <v>71</v>
      </c>
      <c r="B72" s="67">
        <v>20</v>
      </c>
      <c r="C72" s="67" t="s">
        <v>173</v>
      </c>
      <c r="D72" s="67" t="s">
        <v>174</v>
      </c>
      <c r="E72" s="68">
        <v>5</v>
      </c>
      <c r="F72" s="68">
        <v>5</v>
      </c>
      <c r="G72" s="68">
        <v>4</v>
      </c>
      <c r="H72" s="68">
        <v>4</v>
      </c>
      <c r="I72" s="68">
        <v>5</v>
      </c>
      <c r="J72" s="68">
        <v>5</v>
      </c>
      <c r="K72" s="69">
        <f t="shared" si="8"/>
        <v>28</v>
      </c>
      <c r="L72" s="70">
        <v>4</v>
      </c>
      <c r="M72" s="70">
        <v>5</v>
      </c>
      <c r="N72" s="70">
        <v>5</v>
      </c>
      <c r="O72" s="70">
        <v>4</v>
      </c>
      <c r="P72" s="70">
        <v>5</v>
      </c>
      <c r="Q72" s="71">
        <f t="shared" si="9"/>
        <v>23</v>
      </c>
      <c r="R72" s="72">
        <v>5</v>
      </c>
      <c r="S72" s="72">
        <v>5</v>
      </c>
      <c r="T72" s="72">
        <v>5</v>
      </c>
      <c r="U72" s="72">
        <v>4</v>
      </c>
      <c r="V72" s="69">
        <f t="shared" si="10"/>
        <v>19</v>
      </c>
      <c r="W72" s="73">
        <v>5</v>
      </c>
      <c r="X72" s="73">
        <v>5</v>
      </c>
      <c r="Y72" s="73">
        <v>5</v>
      </c>
      <c r="Z72" s="69">
        <f t="shared" si="11"/>
        <v>15</v>
      </c>
    </row>
    <row r="73" spans="1:26" x14ac:dyDescent="0.25">
      <c r="A73" s="66">
        <v>72</v>
      </c>
      <c r="B73" s="67">
        <v>30</v>
      </c>
      <c r="C73" s="67" t="s">
        <v>173</v>
      </c>
      <c r="D73" s="67" t="s">
        <v>174</v>
      </c>
      <c r="E73" s="68">
        <v>2</v>
      </c>
      <c r="F73" s="68">
        <v>2</v>
      </c>
      <c r="G73" s="68">
        <v>2</v>
      </c>
      <c r="H73" s="68">
        <v>4</v>
      </c>
      <c r="I73" s="68">
        <v>4</v>
      </c>
      <c r="J73" s="68">
        <v>3</v>
      </c>
      <c r="K73" s="69">
        <f t="shared" si="8"/>
        <v>17</v>
      </c>
      <c r="L73" s="70">
        <v>3</v>
      </c>
      <c r="M73" s="70">
        <v>4</v>
      </c>
      <c r="N73" s="70">
        <v>4</v>
      </c>
      <c r="O73" s="70">
        <v>4</v>
      </c>
      <c r="P73" s="70">
        <v>4</v>
      </c>
      <c r="Q73" s="71">
        <f t="shared" si="9"/>
        <v>19</v>
      </c>
      <c r="R73" s="72">
        <v>4</v>
      </c>
      <c r="S73" s="72">
        <v>2</v>
      </c>
      <c r="T73" s="72">
        <v>5</v>
      </c>
      <c r="U73" s="72">
        <v>5</v>
      </c>
      <c r="V73" s="69">
        <f t="shared" si="10"/>
        <v>16</v>
      </c>
      <c r="W73" s="73">
        <v>4</v>
      </c>
      <c r="X73" s="73">
        <v>5</v>
      </c>
      <c r="Y73" s="73">
        <v>4</v>
      </c>
      <c r="Z73" s="69">
        <f t="shared" si="11"/>
        <v>13</v>
      </c>
    </row>
    <row r="74" spans="1:26" x14ac:dyDescent="0.25">
      <c r="A74" s="66">
        <v>73</v>
      </c>
      <c r="B74" s="67">
        <v>30</v>
      </c>
      <c r="C74" s="67" t="s">
        <v>173</v>
      </c>
      <c r="D74" s="67" t="s">
        <v>174</v>
      </c>
      <c r="E74" s="68">
        <v>4</v>
      </c>
      <c r="F74" s="68">
        <v>5</v>
      </c>
      <c r="G74" s="68">
        <v>5</v>
      </c>
      <c r="H74" s="68">
        <v>4</v>
      </c>
      <c r="I74" s="68">
        <v>4</v>
      </c>
      <c r="J74" s="68">
        <v>5</v>
      </c>
      <c r="K74" s="69">
        <f t="shared" si="8"/>
        <v>27</v>
      </c>
      <c r="L74" s="70">
        <v>4</v>
      </c>
      <c r="M74" s="70">
        <v>3</v>
      </c>
      <c r="N74" s="70">
        <v>3</v>
      </c>
      <c r="O74" s="70">
        <v>4</v>
      </c>
      <c r="P74" s="70">
        <v>4</v>
      </c>
      <c r="Q74" s="71">
        <f t="shared" si="9"/>
        <v>18</v>
      </c>
      <c r="R74" s="72">
        <v>3</v>
      </c>
      <c r="S74" s="72">
        <v>5</v>
      </c>
      <c r="T74" s="72">
        <v>5</v>
      </c>
      <c r="U74" s="72">
        <v>5</v>
      </c>
      <c r="V74" s="69">
        <f t="shared" si="10"/>
        <v>18</v>
      </c>
      <c r="W74" s="73">
        <v>4</v>
      </c>
      <c r="X74" s="73">
        <v>5</v>
      </c>
      <c r="Y74" s="73">
        <v>4</v>
      </c>
      <c r="Z74" s="69">
        <f t="shared" si="11"/>
        <v>13</v>
      </c>
    </row>
    <row r="75" spans="1:26" x14ac:dyDescent="0.25">
      <c r="A75" s="66">
        <v>74</v>
      </c>
      <c r="B75" s="67">
        <v>28</v>
      </c>
      <c r="C75" s="67" t="s">
        <v>173</v>
      </c>
      <c r="D75" s="67" t="s">
        <v>172</v>
      </c>
      <c r="E75" s="68">
        <v>3</v>
      </c>
      <c r="F75" s="68">
        <v>4</v>
      </c>
      <c r="G75" s="68">
        <v>4</v>
      </c>
      <c r="H75" s="68">
        <v>4</v>
      </c>
      <c r="I75" s="68">
        <v>3</v>
      </c>
      <c r="J75" s="68">
        <v>4</v>
      </c>
      <c r="K75" s="69">
        <f t="shared" si="8"/>
        <v>22</v>
      </c>
      <c r="L75" s="70">
        <v>2</v>
      </c>
      <c r="M75" s="70">
        <v>3</v>
      </c>
      <c r="N75" s="70">
        <v>4</v>
      </c>
      <c r="O75" s="70">
        <v>1</v>
      </c>
      <c r="P75" s="70">
        <v>4</v>
      </c>
      <c r="Q75" s="71">
        <f t="shared" si="9"/>
        <v>14</v>
      </c>
      <c r="R75" s="72">
        <v>3</v>
      </c>
      <c r="S75" s="72">
        <v>4</v>
      </c>
      <c r="T75" s="72">
        <v>3</v>
      </c>
      <c r="U75" s="72">
        <v>3</v>
      </c>
      <c r="V75" s="69">
        <f t="shared" si="10"/>
        <v>13</v>
      </c>
      <c r="W75" s="73">
        <v>2</v>
      </c>
      <c r="X75" s="73">
        <v>1</v>
      </c>
      <c r="Y75" s="73">
        <v>1</v>
      </c>
      <c r="Z75" s="69">
        <f t="shared" si="11"/>
        <v>4</v>
      </c>
    </row>
    <row r="76" spans="1:26" x14ac:dyDescent="0.25">
      <c r="A76" s="66">
        <v>75</v>
      </c>
      <c r="B76" s="67">
        <v>32</v>
      </c>
      <c r="C76" s="67" t="s">
        <v>173</v>
      </c>
      <c r="D76" s="67" t="s">
        <v>174</v>
      </c>
      <c r="E76" s="68">
        <v>4</v>
      </c>
      <c r="F76" s="68">
        <v>4</v>
      </c>
      <c r="G76" s="68">
        <v>3</v>
      </c>
      <c r="H76" s="68">
        <v>3</v>
      </c>
      <c r="I76" s="68">
        <v>3</v>
      </c>
      <c r="J76" s="68">
        <v>4</v>
      </c>
      <c r="K76" s="69">
        <f t="shared" si="8"/>
        <v>21</v>
      </c>
      <c r="L76" s="70">
        <v>3</v>
      </c>
      <c r="M76" s="70">
        <v>3</v>
      </c>
      <c r="N76" s="70">
        <v>4</v>
      </c>
      <c r="O76" s="70">
        <v>3</v>
      </c>
      <c r="P76" s="70">
        <v>3</v>
      </c>
      <c r="Q76" s="71">
        <f t="shared" si="9"/>
        <v>16</v>
      </c>
      <c r="R76" s="72">
        <v>3</v>
      </c>
      <c r="S76" s="72">
        <v>2</v>
      </c>
      <c r="T76" s="72">
        <v>3</v>
      </c>
      <c r="U76" s="72">
        <v>3</v>
      </c>
      <c r="V76" s="69">
        <f t="shared" si="10"/>
        <v>11</v>
      </c>
      <c r="W76" s="73">
        <v>2</v>
      </c>
      <c r="X76" s="73">
        <v>3</v>
      </c>
      <c r="Y76" s="73">
        <v>3</v>
      </c>
      <c r="Z76" s="69">
        <f t="shared" si="11"/>
        <v>8</v>
      </c>
    </row>
    <row r="77" spans="1:26" x14ac:dyDescent="0.25">
      <c r="A77" s="66">
        <v>76</v>
      </c>
      <c r="B77" s="67">
        <v>35</v>
      </c>
      <c r="C77" s="67" t="s">
        <v>173</v>
      </c>
      <c r="D77" s="67" t="s">
        <v>174</v>
      </c>
      <c r="E77" s="68">
        <v>4</v>
      </c>
      <c r="F77" s="68">
        <v>4</v>
      </c>
      <c r="G77" s="68">
        <v>3</v>
      </c>
      <c r="H77" s="68">
        <v>3</v>
      </c>
      <c r="I77" s="68">
        <v>4</v>
      </c>
      <c r="J77" s="68">
        <v>4</v>
      </c>
      <c r="K77" s="69">
        <f t="shared" si="8"/>
        <v>22</v>
      </c>
      <c r="L77" s="70">
        <v>5</v>
      </c>
      <c r="M77" s="70">
        <v>4</v>
      </c>
      <c r="N77" s="70">
        <v>5</v>
      </c>
      <c r="O77" s="70">
        <v>2</v>
      </c>
      <c r="P77" s="70">
        <v>2</v>
      </c>
      <c r="Q77" s="71">
        <f t="shared" si="9"/>
        <v>18</v>
      </c>
      <c r="R77" s="72">
        <v>3</v>
      </c>
      <c r="S77" s="72">
        <v>5</v>
      </c>
      <c r="T77" s="72">
        <v>4</v>
      </c>
      <c r="U77" s="72">
        <v>3</v>
      </c>
      <c r="V77" s="69">
        <f t="shared" si="10"/>
        <v>15</v>
      </c>
      <c r="W77" s="73">
        <v>4</v>
      </c>
      <c r="X77" s="73">
        <v>2</v>
      </c>
      <c r="Y77" s="73">
        <v>4</v>
      </c>
      <c r="Z77" s="69">
        <f t="shared" si="11"/>
        <v>10</v>
      </c>
    </row>
    <row r="78" spans="1:26" x14ac:dyDescent="0.25">
      <c r="A78" s="66">
        <v>77</v>
      </c>
      <c r="B78" s="67">
        <v>22</v>
      </c>
      <c r="C78" s="67" t="s">
        <v>171</v>
      </c>
      <c r="D78" s="67" t="s">
        <v>174</v>
      </c>
      <c r="E78" s="68">
        <v>5</v>
      </c>
      <c r="F78" s="68">
        <v>5</v>
      </c>
      <c r="G78" s="68">
        <v>5</v>
      </c>
      <c r="H78" s="68">
        <v>5</v>
      </c>
      <c r="I78" s="68">
        <v>5</v>
      </c>
      <c r="J78" s="68">
        <v>5</v>
      </c>
      <c r="K78" s="69">
        <f t="shared" si="8"/>
        <v>30</v>
      </c>
      <c r="L78" s="70">
        <v>5</v>
      </c>
      <c r="M78" s="70">
        <v>5</v>
      </c>
      <c r="N78" s="70">
        <v>5</v>
      </c>
      <c r="O78" s="70">
        <v>5</v>
      </c>
      <c r="P78" s="70">
        <v>5</v>
      </c>
      <c r="Q78" s="71">
        <f t="shared" si="9"/>
        <v>25</v>
      </c>
      <c r="R78" s="72">
        <v>5</v>
      </c>
      <c r="S78" s="72">
        <v>5</v>
      </c>
      <c r="T78" s="72">
        <v>5</v>
      </c>
      <c r="U78" s="72">
        <v>5</v>
      </c>
      <c r="V78" s="69">
        <f t="shared" si="10"/>
        <v>20</v>
      </c>
      <c r="W78" s="73">
        <v>5</v>
      </c>
      <c r="X78" s="73">
        <v>4</v>
      </c>
      <c r="Y78" s="73">
        <v>5</v>
      </c>
      <c r="Z78" s="69">
        <f t="shared" si="11"/>
        <v>14</v>
      </c>
    </row>
    <row r="79" spans="1:26" x14ac:dyDescent="0.25">
      <c r="A79" s="66">
        <v>78</v>
      </c>
      <c r="B79" s="67">
        <v>21</v>
      </c>
      <c r="C79" s="67" t="s">
        <v>173</v>
      </c>
      <c r="D79" s="67" t="s">
        <v>174</v>
      </c>
      <c r="E79" s="68">
        <v>4</v>
      </c>
      <c r="F79" s="68">
        <v>5</v>
      </c>
      <c r="G79" s="68">
        <v>4</v>
      </c>
      <c r="H79" s="68">
        <v>3</v>
      </c>
      <c r="I79" s="68">
        <v>4</v>
      </c>
      <c r="J79" s="68">
        <v>5</v>
      </c>
      <c r="K79" s="69">
        <f t="shared" si="8"/>
        <v>25</v>
      </c>
      <c r="L79" s="70">
        <v>3</v>
      </c>
      <c r="M79" s="70">
        <v>5</v>
      </c>
      <c r="N79" s="70">
        <v>3</v>
      </c>
      <c r="O79" s="70">
        <v>3</v>
      </c>
      <c r="P79" s="70">
        <v>2</v>
      </c>
      <c r="Q79" s="71">
        <f t="shared" si="9"/>
        <v>16</v>
      </c>
      <c r="R79" s="72">
        <v>2</v>
      </c>
      <c r="S79" s="72">
        <v>5</v>
      </c>
      <c r="T79" s="72">
        <v>4</v>
      </c>
      <c r="U79" s="72">
        <v>4</v>
      </c>
      <c r="V79" s="69">
        <f t="shared" si="10"/>
        <v>15</v>
      </c>
      <c r="W79" s="73">
        <v>4</v>
      </c>
      <c r="X79" s="73">
        <v>4</v>
      </c>
      <c r="Y79" s="73">
        <v>4</v>
      </c>
      <c r="Z79" s="69">
        <f t="shared" si="11"/>
        <v>12</v>
      </c>
    </row>
    <row r="80" spans="1:26" x14ac:dyDescent="0.25">
      <c r="A80" s="66">
        <v>79</v>
      </c>
      <c r="B80" s="67">
        <v>21</v>
      </c>
      <c r="C80" s="67" t="s">
        <v>173</v>
      </c>
      <c r="D80" s="67" t="s">
        <v>174</v>
      </c>
      <c r="E80" s="68">
        <v>5</v>
      </c>
      <c r="F80" s="68">
        <v>5</v>
      </c>
      <c r="G80" s="68">
        <v>5</v>
      </c>
      <c r="H80" s="68">
        <v>4</v>
      </c>
      <c r="I80" s="68">
        <v>4</v>
      </c>
      <c r="J80" s="68">
        <v>5</v>
      </c>
      <c r="K80" s="69">
        <f t="shared" si="8"/>
        <v>28</v>
      </c>
      <c r="L80" s="70">
        <v>4</v>
      </c>
      <c r="M80" s="70">
        <v>4</v>
      </c>
      <c r="N80" s="70">
        <v>5</v>
      </c>
      <c r="O80" s="70">
        <v>2</v>
      </c>
      <c r="P80" s="70">
        <v>2</v>
      </c>
      <c r="Q80" s="71">
        <f t="shared" si="9"/>
        <v>17</v>
      </c>
      <c r="R80" s="72">
        <v>2</v>
      </c>
      <c r="S80" s="72">
        <v>5</v>
      </c>
      <c r="T80" s="72">
        <v>5</v>
      </c>
      <c r="U80" s="72">
        <v>4</v>
      </c>
      <c r="V80" s="69">
        <f t="shared" si="10"/>
        <v>16</v>
      </c>
      <c r="W80" s="73">
        <v>3</v>
      </c>
      <c r="X80" s="73">
        <v>5</v>
      </c>
      <c r="Y80" s="73">
        <v>4</v>
      </c>
      <c r="Z80" s="69">
        <f t="shared" si="11"/>
        <v>12</v>
      </c>
    </row>
    <row r="81" spans="1:26" x14ac:dyDescent="0.25">
      <c r="A81" s="66">
        <v>80</v>
      </c>
      <c r="B81" s="67">
        <v>21</v>
      </c>
      <c r="C81" s="67" t="s">
        <v>171</v>
      </c>
      <c r="D81" s="67" t="s">
        <v>174</v>
      </c>
      <c r="E81" s="68">
        <v>3</v>
      </c>
      <c r="F81" s="68">
        <v>4</v>
      </c>
      <c r="G81" s="68">
        <v>4</v>
      </c>
      <c r="H81" s="68">
        <v>2</v>
      </c>
      <c r="I81" s="68">
        <v>3</v>
      </c>
      <c r="J81" s="68">
        <v>2</v>
      </c>
      <c r="K81" s="69">
        <f t="shared" si="8"/>
        <v>18</v>
      </c>
      <c r="L81" s="70">
        <v>3</v>
      </c>
      <c r="M81" s="70">
        <v>4</v>
      </c>
      <c r="N81" s="70">
        <v>4</v>
      </c>
      <c r="O81" s="70">
        <v>1</v>
      </c>
      <c r="P81" s="70">
        <v>3</v>
      </c>
      <c r="Q81" s="71">
        <f t="shared" si="9"/>
        <v>15</v>
      </c>
      <c r="R81" s="72">
        <v>3</v>
      </c>
      <c r="S81" s="72">
        <v>3</v>
      </c>
      <c r="T81" s="72">
        <v>5</v>
      </c>
      <c r="U81" s="72">
        <v>5</v>
      </c>
      <c r="V81" s="69">
        <f t="shared" si="10"/>
        <v>16</v>
      </c>
      <c r="W81" s="73">
        <v>5</v>
      </c>
      <c r="X81" s="73">
        <v>5</v>
      </c>
      <c r="Y81" s="73">
        <v>4</v>
      </c>
      <c r="Z81" s="69">
        <f t="shared" si="11"/>
        <v>14</v>
      </c>
    </row>
    <row r="82" spans="1:26" x14ac:dyDescent="0.25">
      <c r="A82" s="66">
        <v>81</v>
      </c>
      <c r="B82" s="67">
        <v>28</v>
      </c>
      <c r="C82" s="67" t="s">
        <v>173</v>
      </c>
      <c r="D82" s="67" t="s">
        <v>172</v>
      </c>
      <c r="E82" s="68">
        <v>4</v>
      </c>
      <c r="F82" s="68">
        <v>5</v>
      </c>
      <c r="G82" s="68">
        <v>3</v>
      </c>
      <c r="H82" s="68">
        <v>4</v>
      </c>
      <c r="I82" s="68">
        <v>5</v>
      </c>
      <c r="J82" s="68">
        <v>5</v>
      </c>
      <c r="K82" s="69">
        <f t="shared" si="8"/>
        <v>26</v>
      </c>
      <c r="L82" s="70">
        <v>4</v>
      </c>
      <c r="M82" s="70">
        <v>5</v>
      </c>
      <c r="N82" s="70">
        <v>2</v>
      </c>
      <c r="O82" s="70">
        <v>3</v>
      </c>
      <c r="P82" s="70">
        <v>4</v>
      </c>
      <c r="Q82" s="71">
        <f t="shared" si="9"/>
        <v>18</v>
      </c>
      <c r="R82" s="72">
        <v>3</v>
      </c>
      <c r="S82" s="72">
        <v>4</v>
      </c>
      <c r="T82" s="72">
        <v>5</v>
      </c>
      <c r="U82" s="72">
        <v>4</v>
      </c>
      <c r="V82" s="69">
        <f t="shared" si="10"/>
        <v>16</v>
      </c>
      <c r="W82" s="73">
        <v>2</v>
      </c>
      <c r="X82" s="73">
        <v>4</v>
      </c>
      <c r="Y82" s="73">
        <v>4</v>
      </c>
      <c r="Z82" s="69">
        <f t="shared" si="11"/>
        <v>10</v>
      </c>
    </row>
    <row r="83" spans="1:26" x14ac:dyDescent="0.25">
      <c r="A83" s="66">
        <v>82</v>
      </c>
      <c r="B83" s="67">
        <v>22</v>
      </c>
      <c r="C83" s="67" t="s">
        <v>173</v>
      </c>
      <c r="D83" s="67" t="s">
        <v>174</v>
      </c>
      <c r="E83" s="68">
        <v>4</v>
      </c>
      <c r="F83" s="68">
        <v>4</v>
      </c>
      <c r="G83" s="68">
        <v>4</v>
      </c>
      <c r="H83" s="68">
        <v>4</v>
      </c>
      <c r="I83" s="68">
        <v>4</v>
      </c>
      <c r="J83" s="68">
        <v>4</v>
      </c>
      <c r="K83" s="69">
        <f t="shared" si="8"/>
        <v>24</v>
      </c>
      <c r="L83" s="70">
        <v>3</v>
      </c>
      <c r="M83" s="70">
        <v>3</v>
      </c>
      <c r="N83" s="70">
        <v>4</v>
      </c>
      <c r="O83" s="70">
        <v>3</v>
      </c>
      <c r="P83" s="70">
        <v>3</v>
      </c>
      <c r="Q83" s="71">
        <f t="shared" si="9"/>
        <v>16</v>
      </c>
      <c r="R83" s="72">
        <v>3</v>
      </c>
      <c r="S83" s="72">
        <v>4</v>
      </c>
      <c r="T83" s="72">
        <v>4</v>
      </c>
      <c r="U83" s="72">
        <v>4</v>
      </c>
      <c r="V83" s="69">
        <f t="shared" si="10"/>
        <v>15</v>
      </c>
      <c r="W83" s="73">
        <v>5</v>
      </c>
      <c r="X83" s="73">
        <v>5</v>
      </c>
      <c r="Y83" s="73">
        <v>4</v>
      </c>
      <c r="Z83" s="69">
        <f t="shared" si="11"/>
        <v>14</v>
      </c>
    </row>
    <row r="84" spans="1:26" x14ac:dyDescent="0.25">
      <c r="A84" s="66">
        <v>83</v>
      </c>
      <c r="B84" s="67">
        <v>25</v>
      </c>
      <c r="C84" s="67" t="s">
        <v>173</v>
      </c>
      <c r="D84" s="67" t="s">
        <v>174</v>
      </c>
      <c r="E84" s="68">
        <v>4</v>
      </c>
      <c r="F84" s="68">
        <v>5</v>
      </c>
      <c r="G84" s="68">
        <v>4</v>
      </c>
      <c r="H84" s="68">
        <v>5</v>
      </c>
      <c r="I84" s="68">
        <v>5</v>
      </c>
      <c r="J84" s="68">
        <v>4</v>
      </c>
      <c r="K84" s="69">
        <f t="shared" si="8"/>
        <v>27</v>
      </c>
      <c r="L84" s="70">
        <v>4</v>
      </c>
      <c r="M84" s="70">
        <v>5</v>
      </c>
      <c r="N84" s="70">
        <v>4</v>
      </c>
      <c r="O84" s="70">
        <v>3</v>
      </c>
      <c r="P84" s="70">
        <v>3</v>
      </c>
      <c r="Q84" s="71">
        <f t="shared" si="9"/>
        <v>19</v>
      </c>
      <c r="R84" s="72">
        <v>4</v>
      </c>
      <c r="S84" s="72">
        <v>5</v>
      </c>
      <c r="T84" s="72">
        <v>4</v>
      </c>
      <c r="U84" s="72">
        <v>4</v>
      </c>
      <c r="V84" s="69">
        <f t="shared" si="10"/>
        <v>17</v>
      </c>
      <c r="W84" s="73">
        <v>4</v>
      </c>
      <c r="X84" s="73">
        <v>4</v>
      </c>
      <c r="Y84" s="73">
        <v>4</v>
      </c>
      <c r="Z84" s="69">
        <f t="shared" si="11"/>
        <v>12</v>
      </c>
    </row>
    <row r="85" spans="1:26" x14ac:dyDescent="0.25">
      <c r="A85" s="66">
        <v>84</v>
      </c>
      <c r="B85" s="67">
        <v>29</v>
      </c>
      <c r="C85" s="67" t="s">
        <v>173</v>
      </c>
      <c r="D85" s="67" t="s">
        <v>174</v>
      </c>
      <c r="E85" s="68">
        <v>4</v>
      </c>
      <c r="F85" s="68">
        <v>5</v>
      </c>
      <c r="G85" s="68">
        <v>2</v>
      </c>
      <c r="H85" s="68">
        <v>5</v>
      </c>
      <c r="I85" s="68">
        <v>5</v>
      </c>
      <c r="J85" s="68">
        <v>5</v>
      </c>
      <c r="K85" s="69">
        <f t="shared" si="8"/>
        <v>26</v>
      </c>
      <c r="L85" s="70">
        <v>4</v>
      </c>
      <c r="M85" s="70">
        <v>4</v>
      </c>
      <c r="N85" s="70">
        <v>4</v>
      </c>
      <c r="O85" s="70">
        <v>3</v>
      </c>
      <c r="P85" s="70">
        <v>3</v>
      </c>
      <c r="Q85" s="71">
        <f t="shared" si="9"/>
        <v>18</v>
      </c>
      <c r="R85" s="72">
        <v>5</v>
      </c>
      <c r="S85" s="72">
        <v>4</v>
      </c>
      <c r="T85" s="72">
        <v>4</v>
      </c>
      <c r="U85" s="72">
        <v>4</v>
      </c>
      <c r="V85" s="69">
        <f t="shared" si="10"/>
        <v>17</v>
      </c>
      <c r="W85" s="73">
        <v>4</v>
      </c>
      <c r="X85" s="73">
        <v>4</v>
      </c>
      <c r="Y85" s="73">
        <v>4</v>
      </c>
      <c r="Z85" s="69">
        <f t="shared" si="11"/>
        <v>12</v>
      </c>
    </row>
  </sheetData>
  <mergeCells count="6">
    <mergeCell ref="W1:Z1"/>
    <mergeCell ref="A1:A2"/>
    <mergeCell ref="B1:D1"/>
    <mergeCell ref="E1:K1"/>
    <mergeCell ref="L1:Q1"/>
    <mergeCell ref="R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K27"/>
  <sheetViews>
    <sheetView topLeftCell="S1" workbookViewId="0">
      <selection activeCell="AE5" sqref="AE5:AK19"/>
    </sheetView>
  </sheetViews>
  <sheetFormatPr defaultRowHeight="15" x14ac:dyDescent="0.25"/>
  <sheetData>
    <row r="2" spans="2:37" x14ac:dyDescent="0.25">
      <c r="B2" t="s">
        <v>37</v>
      </c>
    </row>
    <row r="3" spans="2:37" ht="18" x14ac:dyDescent="0.25">
      <c r="B3" s="83" t="s">
        <v>30</v>
      </c>
      <c r="C3" s="83"/>
      <c r="D3" s="83"/>
      <c r="E3" s="83"/>
      <c r="F3" s="83"/>
      <c r="G3" s="83"/>
      <c r="H3" s="83"/>
      <c r="I3" s="83"/>
      <c r="J3" s="83"/>
      <c r="K3" s="12"/>
      <c r="L3" t="s">
        <v>38</v>
      </c>
      <c r="W3" t="s">
        <v>39</v>
      </c>
      <c r="AE3" t="s">
        <v>40</v>
      </c>
    </row>
    <row r="4" spans="2:37" ht="18" x14ac:dyDescent="0.25">
      <c r="B4" s="84" t="s">
        <v>29</v>
      </c>
      <c r="C4" s="84"/>
      <c r="D4" s="13" t="s">
        <v>0</v>
      </c>
      <c r="E4" s="14" t="s">
        <v>1</v>
      </c>
      <c r="F4" s="14" t="s">
        <v>2</v>
      </c>
      <c r="G4" s="14" t="s">
        <v>3</v>
      </c>
      <c r="H4" s="14" t="s">
        <v>4</v>
      </c>
      <c r="I4" s="14" t="s">
        <v>5</v>
      </c>
      <c r="J4" s="15" t="s">
        <v>6</v>
      </c>
      <c r="K4" s="12"/>
      <c r="M4" s="83" t="s">
        <v>30</v>
      </c>
      <c r="N4" s="83"/>
      <c r="O4" s="83"/>
      <c r="P4" s="83"/>
      <c r="Q4" s="83"/>
      <c r="R4" s="83"/>
      <c r="S4" s="83"/>
      <c r="T4" s="83"/>
      <c r="U4" s="12"/>
    </row>
    <row r="5" spans="2:37" ht="60" x14ac:dyDescent="0.25">
      <c r="B5" s="85" t="s">
        <v>0</v>
      </c>
      <c r="C5" s="16" t="s">
        <v>31</v>
      </c>
      <c r="D5" s="17">
        <v>1</v>
      </c>
      <c r="E5" s="18" t="s">
        <v>100</v>
      </c>
      <c r="F5" s="18" t="s">
        <v>101</v>
      </c>
      <c r="G5" s="18" t="s">
        <v>102</v>
      </c>
      <c r="H5" s="18" t="s">
        <v>103</v>
      </c>
      <c r="I5" s="18" t="s">
        <v>104</v>
      </c>
      <c r="J5" s="19" t="s">
        <v>105</v>
      </c>
      <c r="K5" s="12"/>
      <c r="M5" s="84" t="s">
        <v>29</v>
      </c>
      <c r="N5" s="84"/>
      <c r="O5" s="13" t="s">
        <v>7</v>
      </c>
      <c r="P5" s="14" t="s">
        <v>8</v>
      </c>
      <c r="Q5" s="14" t="s">
        <v>9</v>
      </c>
      <c r="R5" s="14" t="s">
        <v>10</v>
      </c>
      <c r="S5" s="14" t="s">
        <v>11</v>
      </c>
      <c r="T5" s="15" t="s">
        <v>12</v>
      </c>
      <c r="U5" s="12"/>
      <c r="W5" s="83" t="s">
        <v>30</v>
      </c>
      <c r="X5" s="83"/>
      <c r="Y5" s="83"/>
      <c r="Z5" s="83"/>
      <c r="AA5" s="83"/>
      <c r="AB5" s="83"/>
      <c r="AC5" s="83"/>
      <c r="AD5" s="12"/>
      <c r="AE5" s="83" t="s">
        <v>30</v>
      </c>
      <c r="AF5" s="83"/>
      <c r="AG5" s="83"/>
      <c r="AH5" s="83"/>
      <c r="AI5" s="83"/>
      <c r="AJ5" s="83"/>
      <c r="AK5" s="12"/>
    </row>
    <row r="6" spans="2:37" ht="60" x14ac:dyDescent="0.25">
      <c r="B6" s="82"/>
      <c r="C6" s="20" t="s">
        <v>32</v>
      </c>
      <c r="D6" s="21"/>
      <c r="E6" s="22">
        <v>1.6168997277290207E-12</v>
      </c>
      <c r="F6" s="22">
        <v>1.0534917399085158E-6</v>
      </c>
      <c r="G6" s="22">
        <v>1.5399457631835016E-4</v>
      </c>
      <c r="H6" s="22">
        <v>3.1699830385585595E-3</v>
      </c>
      <c r="I6" s="22">
        <v>1.9348950558663346E-4</v>
      </c>
      <c r="J6" s="23">
        <v>6.1393712995880357E-19</v>
      </c>
      <c r="K6" s="12"/>
      <c r="M6" s="85" t="s">
        <v>7</v>
      </c>
      <c r="N6" s="16" t="s">
        <v>31</v>
      </c>
      <c r="O6" s="17">
        <v>1</v>
      </c>
      <c r="P6" s="18" t="s">
        <v>120</v>
      </c>
      <c r="Q6" s="18" t="s">
        <v>121</v>
      </c>
      <c r="R6" s="18" t="s">
        <v>41</v>
      </c>
      <c r="S6" s="40">
        <v>0.19805806244872909</v>
      </c>
      <c r="T6" s="19" t="s">
        <v>122</v>
      </c>
      <c r="U6" s="12"/>
      <c r="W6" s="84" t="s">
        <v>29</v>
      </c>
      <c r="X6" s="84"/>
      <c r="Y6" s="13" t="s">
        <v>13</v>
      </c>
      <c r="Z6" s="14" t="s">
        <v>14</v>
      </c>
      <c r="AA6" s="14" t="s">
        <v>15</v>
      </c>
      <c r="AB6" s="14" t="s">
        <v>16</v>
      </c>
      <c r="AC6" s="15" t="s">
        <v>17</v>
      </c>
      <c r="AD6" s="12"/>
      <c r="AE6" s="84" t="s">
        <v>29</v>
      </c>
      <c r="AF6" s="84"/>
      <c r="AG6" s="13" t="s">
        <v>18</v>
      </c>
      <c r="AH6" s="14" t="s">
        <v>19</v>
      </c>
      <c r="AI6" s="14" t="s">
        <v>20</v>
      </c>
      <c r="AJ6" s="15" t="s">
        <v>21</v>
      </c>
      <c r="AK6" s="12"/>
    </row>
    <row r="7" spans="2:37" ht="60" x14ac:dyDescent="0.25">
      <c r="B7" s="81"/>
      <c r="C7" s="24" t="s">
        <v>33</v>
      </c>
      <c r="D7" s="25">
        <v>84</v>
      </c>
      <c r="E7" s="26">
        <v>84</v>
      </c>
      <c r="F7" s="26">
        <v>84</v>
      </c>
      <c r="G7" s="26">
        <v>84</v>
      </c>
      <c r="H7" s="26">
        <v>84</v>
      </c>
      <c r="I7" s="26">
        <v>84</v>
      </c>
      <c r="J7" s="27">
        <v>84</v>
      </c>
      <c r="K7" s="12"/>
      <c r="M7" s="82"/>
      <c r="N7" s="20" t="s">
        <v>32</v>
      </c>
      <c r="O7" s="21"/>
      <c r="P7" s="22">
        <v>1.5914042509375637E-6</v>
      </c>
      <c r="Q7" s="22">
        <v>5.7442844930528394E-6</v>
      </c>
      <c r="R7" s="22">
        <v>2.5502186292535447E-2</v>
      </c>
      <c r="S7" s="22">
        <v>7.0923259433638475E-2</v>
      </c>
      <c r="T7" s="23">
        <v>1.3315066575223342E-11</v>
      </c>
      <c r="U7" s="12"/>
      <c r="W7" s="85" t="s">
        <v>13</v>
      </c>
      <c r="X7" s="16" t="s">
        <v>31</v>
      </c>
      <c r="Y7" s="17">
        <v>1</v>
      </c>
      <c r="Z7" s="18" t="s">
        <v>132</v>
      </c>
      <c r="AA7" s="40">
        <v>0.1593683318849082</v>
      </c>
      <c r="AB7" s="40">
        <v>0.14002176923771026</v>
      </c>
      <c r="AC7" s="19" t="s">
        <v>133</v>
      </c>
      <c r="AD7" s="12"/>
      <c r="AE7" s="85" t="s">
        <v>18</v>
      </c>
      <c r="AF7" s="16" t="s">
        <v>31</v>
      </c>
      <c r="AG7" s="17">
        <v>1</v>
      </c>
      <c r="AH7" s="18" t="s">
        <v>137</v>
      </c>
      <c r="AI7" s="18" t="s">
        <v>138</v>
      </c>
      <c r="AJ7" s="19" t="s">
        <v>139</v>
      </c>
      <c r="AK7" s="12"/>
    </row>
    <row r="8" spans="2:37" ht="60" x14ac:dyDescent="0.25">
      <c r="B8" s="81" t="s">
        <v>1</v>
      </c>
      <c r="C8" s="20" t="s">
        <v>31</v>
      </c>
      <c r="D8" s="28" t="s">
        <v>100</v>
      </c>
      <c r="E8" s="29">
        <v>1</v>
      </c>
      <c r="F8" s="30" t="s">
        <v>106</v>
      </c>
      <c r="G8" s="30" t="s">
        <v>107</v>
      </c>
      <c r="H8" s="30" t="s">
        <v>108</v>
      </c>
      <c r="I8" s="30" t="s">
        <v>109</v>
      </c>
      <c r="J8" s="31" t="s">
        <v>110</v>
      </c>
      <c r="K8" s="12"/>
      <c r="M8" s="81"/>
      <c r="N8" s="24" t="s">
        <v>33</v>
      </c>
      <c r="O8" s="25">
        <v>84</v>
      </c>
      <c r="P8" s="26">
        <v>84</v>
      </c>
      <c r="Q8" s="26">
        <v>84</v>
      </c>
      <c r="R8" s="26">
        <v>84</v>
      </c>
      <c r="S8" s="26">
        <v>84</v>
      </c>
      <c r="T8" s="27">
        <v>84</v>
      </c>
      <c r="U8" s="12"/>
      <c r="W8" s="82"/>
      <c r="X8" s="20" t="s">
        <v>32</v>
      </c>
      <c r="Y8" s="21"/>
      <c r="Z8" s="22">
        <v>3.5490421451861732E-5</v>
      </c>
      <c r="AA8" s="22">
        <v>0.14761105682231707</v>
      </c>
      <c r="AB8" s="22">
        <v>0.20395627812995945</v>
      </c>
      <c r="AC8" s="23">
        <v>1.0490021213458133E-11</v>
      </c>
      <c r="AD8" s="12"/>
      <c r="AE8" s="82"/>
      <c r="AF8" s="20" t="s">
        <v>32</v>
      </c>
      <c r="AG8" s="21"/>
      <c r="AH8" s="22">
        <v>1.2414342162478018E-4</v>
      </c>
      <c r="AI8" s="22">
        <v>3.3712488294739475E-10</v>
      </c>
      <c r="AJ8" s="23">
        <v>7.8864858006736082E-17</v>
      </c>
      <c r="AK8" s="12"/>
    </row>
    <row r="9" spans="2:37" ht="60" x14ac:dyDescent="0.25">
      <c r="B9" s="82"/>
      <c r="C9" s="20" t="s">
        <v>32</v>
      </c>
      <c r="D9" s="32">
        <v>1.6168997277290207E-12</v>
      </c>
      <c r="E9" s="33"/>
      <c r="F9" s="22">
        <v>7.9296558775680045E-5</v>
      </c>
      <c r="G9" s="22">
        <v>2.740926066106159E-3</v>
      </c>
      <c r="H9" s="22">
        <v>4.1914547566992749E-4</v>
      </c>
      <c r="I9" s="22">
        <v>1.7053082332318344E-2</v>
      </c>
      <c r="J9" s="23">
        <v>1.5704165370634494E-16</v>
      </c>
      <c r="K9" s="12"/>
      <c r="M9" s="81" t="s">
        <v>8</v>
      </c>
      <c r="N9" s="20" t="s">
        <v>31</v>
      </c>
      <c r="O9" s="28" t="s">
        <v>120</v>
      </c>
      <c r="P9" s="29">
        <v>1</v>
      </c>
      <c r="Q9" s="30" t="s">
        <v>123</v>
      </c>
      <c r="R9" s="30" t="s">
        <v>36</v>
      </c>
      <c r="S9" s="30" t="s">
        <v>124</v>
      </c>
      <c r="T9" s="31" t="s">
        <v>125</v>
      </c>
      <c r="U9" s="12"/>
      <c r="W9" s="81"/>
      <c r="X9" s="24" t="s">
        <v>33</v>
      </c>
      <c r="Y9" s="25">
        <v>84</v>
      </c>
      <c r="Z9" s="26">
        <v>84</v>
      </c>
      <c r="AA9" s="26">
        <v>84</v>
      </c>
      <c r="AB9" s="26">
        <v>84</v>
      </c>
      <c r="AC9" s="27">
        <v>84</v>
      </c>
      <c r="AD9" s="12"/>
      <c r="AE9" s="81"/>
      <c r="AF9" s="24" t="s">
        <v>33</v>
      </c>
      <c r="AG9" s="25">
        <v>84</v>
      </c>
      <c r="AH9" s="26">
        <v>84</v>
      </c>
      <c r="AI9" s="26">
        <v>84</v>
      </c>
      <c r="AJ9" s="27">
        <v>84</v>
      </c>
      <c r="AK9" s="12"/>
    </row>
    <row r="10" spans="2:37" ht="60" x14ac:dyDescent="0.25">
      <c r="B10" s="81"/>
      <c r="C10" s="24" t="s">
        <v>33</v>
      </c>
      <c r="D10" s="25">
        <v>84</v>
      </c>
      <c r="E10" s="26">
        <v>84</v>
      </c>
      <c r="F10" s="26">
        <v>84</v>
      </c>
      <c r="G10" s="26">
        <v>84</v>
      </c>
      <c r="H10" s="26">
        <v>84</v>
      </c>
      <c r="I10" s="26">
        <v>84</v>
      </c>
      <c r="J10" s="27">
        <v>84</v>
      </c>
      <c r="K10" s="12"/>
      <c r="M10" s="82"/>
      <c r="N10" s="20" t="s">
        <v>32</v>
      </c>
      <c r="O10" s="32">
        <v>1.5914042509375637E-6</v>
      </c>
      <c r="P10" s="33"/>
      <c r="Q10" s="22">
        <v>5.2999645290848893E-6</v>
      </c>
      <c r="R10" s="22">
        <v>1.115954165168007E-3</v>
      </c>
      <c r="S10" s="22">
        <v>5.5452832945265156E-4</v>
      </c>
      <c r="T10" s="23">
        <v>5.6196759789999032E-16</v>
      </c>
      <c r="U10" s="12"/>
      <c r="W10" s="81" t="s">
        <v>14</v>
      </c>
      <c r="X10" s="20" t="s">
        <v>31</v>
      </c>
      <c r="Y10" s="28" t="s">
        <v>132</v>
      </c>
      <c r="Z10" s="29">
        <v>1</v>
      </c>
      <c r="AA10" s="22">
        <v>0.12303398833587111</v>
      </c>
      <c r="AB10" s="22">
        <v>0.12755134995723783</v>
      </c>
      <c r="AC10" s="31" t="s">
        <v>134</v>
      </c>
      <c r="AD10" s="12"/>
      <c r="AE10" s="81" t="s">
        <v>19</v>
      </c>
      <c r="AF10" s="20" t="s">
        <v>31</v>
      </c>
      <c r="AG10" s="28" t="s">
        <v>137</v>
      </c>
      <c r="AH10" s="29">
        <v>1</v>
      </c>
      <c r="AI10" s="30" t="s">
        <v>140</v>
      </c>
      <c r="AJ10" s="31" t="s">
        <v>141</v>
      </c>
      <c r="AK10" s="12"/>
    </row>
    <row r="11" spans="2:37" ht="60" x14ac:dyDescent="0.25">
      <c r="B11" s="81" t="s">
        <v>2</v>
      </c>
      <c r="C11" s="20" t="s">
        <v>31</v>
      </c>
      <c r="D11" s="28" t="s">
        <v>101</v>
      </c>
      <c r="E11" s="30" t="s">
        <v>106</v>
      </c>
      <c r="F11" s="29">
        <v>1</v>
      </c>
      <c r="G11" s="30" t="s">
        <v>111</v>
      </c>
      <c r="H11" s="22">
        <v>0.17070686415260486</v>
      </c>
      <c r="I11" s="30" t="s">
        <v>112</v>
      </c>
      <c r="J11" s="31" t="s">
        <v>113</v>
      </c>
      <c r="K11" s="12"/>
      <c r="M11" s="81"/>
      <c r="N11" s="24" t="s">
        <v>33</v>
      </c>
      <c r="O11" s="25">
        <v>84</v>
      </c>
      <c r="P11" s="26">
        <v>84</v>
      </c>
      <c r="Q11" s="26">
        <v>84</v>
      </c>
      <c r="R11" s="26">
        <v>84</v>
      </c>
      <c r="S11" s="26">
        <v>84</v>
      </c>
      <c r="T11" s="27">
        <v>84</v>
      </c>
      <c r="U11" s="12"/>
      <c r="W11" s="82"/>
      <c r="X11" s="20" t="s">
        <v>32</v>
      </c>
      <c r="Y11" s="32">
        <v>3.5490421451861732E-5</v>
      </c>
      <c r="Z11" s="33"/>
      <c r="AA11" s="22">
        <v>0.26486274583034025</v>
      </c>
      <c r="AB11" s="22">
        <v>0.24758268095358715</v>
      </c>
      <c r="AC11" s="23">
        <v>1.4871647297354968E-11</v>
      </c>
      <c r="AD11" s="12"/>
      <c r="AE11" s="82"/>
      <c r="AF11" s="20" t="s">
        <v>32</v>
      </c>
      <c r="AG11" s="32">
        <v>1.2414342162478018E-4</v>
      </c>
      <c r="AH11" s="33"/>
      <c r="AI11" s="22">
        <v>6.2388733223839863E-4</v>
      </c>
      <c r="AJ11" s="23">
        <v>3.5939906300740806E-12</v>
      </c>
      <c r="AK11" s="12"/>
    </row>
    <row r="12" spans="2:37" ht="60" x14ac:dyDescent="0.25">
      <c r="B12" s="82"/>
      <c r="C12" s="20" t="s">
        <v>32</v>
      </c>
      <c r="D12" s="32">
        <v>1.0534917399085158E-6</v>
      </c>
      <c r="E12" s="22">
        <v>7.9296558775680045E-5</v>
      </c>
      <c r="F12" s="33"/>
      <c r="G12" s="22">
        <v>3.1113553719214172E-4</v>
      </c>
      <c r="H12" s="22">
        <v>0.12053530235152905</v>
      </c>
      <c r="I12" s="22">
        <v>1.2588839847650986E-3</v>
      </c>
      <c r="J12" s="23">
        <v>2.2472092098819804E-14</v>
      </c>
      <c r="K12" s="12"/>
      <c r="M12" s="81" t="s">
        <v>9</v>
      </c>
      <c r="N12" s="20" t="s">
        <v>31</v>
      </c>
      <c r="O12" s="28" t="s">
        <v>121</v>
      </c>
      <c r="P12" s="30" t="s">
        <v>123</v>
      </c>
      <c r="Q12" s="29">
        <v>1</v>
      </c>
      <c r="R12" s="30" t="s">
        <v>126</v>
      </c>
      <c r="S12" s="30" t="s">
        <v>127</v>
      </c>
      <c r="T12" s="31" t="s">
        <v>128</v>
      </c>
      <c r="U12" s="12"/>
      <c r="W12" s="81"/>
      <c r="X12" s="24" t="s">
        <v>33</v>
      </c>
      <c r="Y12" s="25">
        <v>84</v>
      </c>
      <c r="Z12" s="26">
        <v>84</v>
      </c>
      <c r="AA12" s="26">
        <v>84</v>
      </c>
      <c r="AB12" s="26">
        <v>84</v>
      </c>
      <c r="AC12" s="27">
        <v>84</v>
      </c>
      <c r="AD12" s="12"/>
      <c r="AE12" s="81"/>
      <c r="AF12" s="24" t="s">
        <v>33</v>
      </c>
      <c r="AG12" s="25">
        <v>84</v>
      </c>
      <c r="AH12" s="26">
        <v>84</v>
      </c>
      <c r="AI12" s="26">
        <v>84</v>
      </c>
      <c r="AJ12" s="27">
        <v>84</v>
      </c>
      <c r="AK12" s="12"/>
    </row>
    <row r="13" spans="2:37" ht="60" x14ac:dyDescent="0.25">
      <c r="B13" s="81"/>
      <c r="C13" s="24" t="s">
        <v>33</v>
      </c>
      <c r="D13" s="25">
        <v>84</v>
      </c>
      <c r="E13" s="26">
        <v>84</v>
      </c>
      <c r="F13" s="26">
        <v>84</v>
      </c>
      <c r="G13" s="26">
        <v>84</v>
      </c>
      <c r="H13" s="26">
        <v>84</v>
      </c>
      <c r="I13" s="26">
        <v>84</v>
      </c>
      <c r="J13" s="27">
        <v>84</v>
      </c>
      <c r="K13" s="12"/>
      <c r="M13" s="82"/>
      <c r="N13" s="20" t="s">
        <v>32</v>
      </c>
      <c r="O13" s="32">
        <v>5.7442844930528394E-6</v>
      </c>
      <c r="P13" s="22">
        <v>5.2999645290848893E-6</v>
      </c>
      <c r="Q13" s="33"/>
      <c r="R13" s="22">
        <v>1.5229618574189802E-2</v>
      </c>
      <c r="S13" s="22">
        <v>3.661826964840327E-2</v>
      </c>
      <c r="T13" s="23">
        <v>5.5709082015403411E-12</v>
      </c>
      <c r="U13" s="12"/>
      <c r="W13" s="81" t="s">
        <v>15</v>
      </c>
      <c r="X13" s="20" t="s">
        <v>31</v>
      </c>
      <c r="Y13" s="32">
        <v>0.1593683318849082</v>
      </c>
      <c r="Z13" s="22">
        <v>0.12303398833587111</v>
      </c>
      <c r="AA13" s="29">
        <v>1</v>
      </c>
      <c r="AB13" s="30" t="s">
        <v>122</v>
      </c>
      <c r="AC13" s="31" t="s">
        <v>135</v>
      </c>
      <c r="AD13" s="12"/>
      <c r="AE13" s="81" t="s">
        <v>20</v>
      </c>
      <c r="AF13" s="20" t="s">
        <v>31</v>
      </c>
      <c r="AG13" s="28" t="s">
        <v>138</v>
      </c>
      <c r="AH13" s="30" t="s">
        <v>140</v>
      </c>
      <c r="AI13" s="29">
        <v>1</v>
      </c>
      <c r="AJ13" s="31" t="s">
        <v>142</v>
      </c>
      <c r="AK13" s="12"/>
    </row>
    <row r="14" spans="2:37" ht="60" x14ac:dyDescent="0.25">
      <c r="B14" s="81" t="s">
        <v>3</v>
      </c>
      <c r="C14" s="20" t="s">
        <v>31</v>
      </c>
      <c r="D14" s="28" t="s">
        <v>102</v>
      </c>
      <c r="E14" s="30" t="s">
        <v>107</v>
      </c>
      <c r="F14" s="30" t="s">
        <v>111</v>
      </c>
      <c r="G14" s="29">
        <v>1</v>
      </c>
      <c r="H14" s="30" t="s">
        <v>114</v>
      </c>
      <c r="I14" s="22">
        <v>0.15833471094512244</v>
      </c>
      <c r="J14" s="31" t="s">
        <v>115</v>
      </c>
      <c r="K14" s="12"/>
      <c r="M14" s="81"/>
      <c r="N14" s="24" t="s">
        <v>33</v>
      </c>
      <c r="O14" s="25">
        <v>84</v>
      </c>
      <c r="P14" s="26">
        <v>84</v>
      </c>
      <c r="Q14" s="26">
        <v>84</v>
      </c>
      <c r="R14" s="26">
        <v>84</v>
      </c>
      <c r="S14" s="26">
        <v>84</v>
      </c>
      <c r="T14" s="27">
        <v>84</v>
      </c>
      <c r="U14" s="12"/>
      <c r="W14" s="82"/>
      <c r="X14" s="20" t="s">
        <v>32</v>
      </c>
      <c r="Y14" s="32">
        <v>0.14761105682231707</v>
      </c>
      <c r="Z14" s="22">
        <v>0.26486274583034025</v>
      </c>
      <c r="AA14" s="33"/>
      <c r="AB14" s="22">
        <v>1.3546636439972424E-11</v>
      </c>
      <c r="AC14" s="23">
        <v>1.14584732028489E-11</v>
      </c>
      <c r="AD14" s="12"/>
      <c r="AE14" s="82"/>
      <c r="AF14" s="20" t="s">
        <v>32</v>
      </c>
      <c r="AG14" s="32">
        <v>3.3712488294739475E-10</v>
      </c>
      <c r="AH14" s="22">
        <v>6.2388733223839863E-4</v>
      </c>
      <c r="AI14" s="33"/>
      <c r="AJ14" s="23">
        <v>4.9222898258340947E-17</v>
      </c>
      <c r="AK14" s="12"/>
    </row>
    <row r="15" spans="2:37" ht="60" x14ac:dyDescent="0.25">
      <c r="B15" s="82"/>
      <c r="C15" s="20" t="s">
        <v>32</v>
      </c>
      <c r="D15" s="32">
        <v>1.5399457631835016E-4</v>
      </c>
      <c r="E15" s="22">
        <v>2.740926066106159E-3</v>
      </c>
      <c r="F15" s="22">
        <v>3.1113553719214172E-4</v>
      </c>
      <c r="G15" s="33"/>
      <c r="H15" s="22">
        <v>4.1209560288967389E-10</v>
      </c>
      <c r="I15" s="22">
        <v>0.15028963439652351</v>
      </c>
      <c r="J15" s="23">
        <v>3.8849298477876246E-16</v>
      </c>
      <c r="K15" s="12"/>
      <c r="M15" s="81" t="s">
        <v>10</v>
      </c>
      <c r="N15" s="20" t="s">
        <v>31</v>
      </c>
      <c r="O15" s="28" t="s">
        <v>41</v>
      </c>
      <c r="P15" s="30" t="s">
        <v>36</v>
      </c>
      <c r="Q15" s="30" t="s">
        <v>126</v>
      </c>
      <c r="R15" s="29">
        <v>1</v>
      </c>
      <c r="S15" s="30" t="s">
        <v>129</v>
      </c>
      <c r="T15" s="31" t="s">
        <v>130</v>
      </c>
      <c r="U15" s="12"/>
      <c r="W15" s="81"/>
      <c r="X15" s="24" t="s">
        <v>33</v>
      </c>
      <c r="Y15" s="25">
        <v>84</v>
      </c>
      <c r="Z15" s="26">
        <v>84</v>
      </c>
      <c r="AA15" s="26">
        <v>84</v>
      </c>
      <c r="AB15" s="26">
        <v>84</v>
      </c>
      <c r="AC15" s="27">
        <v>84</v>
      </c>
      <c r="AD15" s="12"/>
      <c r="AE15" s="81"/>
      <c r="AF15" s="24" t="s">
        <v>33</v>
      </c>
      <c r="AG15" s="25">
        <v>84</v>
      </c>
      <c r="AH15" s="26">
        <v>84</v>
      </c>
      <c r="AI15" s="26">
        <v>84</v>
      </c>
      <c r="AJ15" s="27">
        <v>84</v>
      </c>
      <c r="AK15" s="12"/>
    </row>
    <row r="16" spans="2:37" ht="60" x14ac:dyDescent="0.25">
      <c r="B16" s="81"/>
      <c r="C16" s="24" t="s">
        <v>33</v>
      </c>
      <c r="D16" s="25">
        <v>84</v>
      </c>
      <c r="E16" s="26">
        <v>84</v>
      </c>
      <c r="F16" s="26">
        <v>84</v>
      </c>
      <c r="G16" s="26">
        <v>84</v>
      </c>
      <c r="H16" s="26">
        <v>84</v>
      </c>
      <c r="I16" s="26">
        <v>84</v>
      </c>
      <c r="J16" s="27">
        <v>84</v>
      </c>
      <c r="K16" s="12"/>
      <c r="M16" s="82"/>
      <c r="N16" s="20" t="s">
        <v>32</v>
      </c>
      <c r="O16" s="32">
        <v>2.5502186292535447E-2</v>
      </c>
      <c r="P16" s="22">
        <v>1.115954165168007E-3</v>
      </c>
      <c r="Q16" s="22">
        <v>1.5229618574189802E-2</v>
      </c>
      <c r="R16" s="33"/>
      <c r="S16" s="22">
        <v>3.2286409024851401E-8</v>
      </c>
      <c r="T16" s="23">
        <v>3.0313766887679292E-15</v>
      </c>
      <c r="U16" s="12"/>
      <c r="W16" s="81" t="s">
        <v>16</v>
      </c>
      <c r="X16" s="20" t="s">
        <v>31</v>
      </c>
      <c r="Y16" s="32">
        <v>0.14002176923771026</v>
      </c>
      <c r="Z16" s="22">
        <v>0.12755134995723783</v>
      </c>
      <c r="AA16" s="30" t="s">
        <v>122</v>
      </c>
      <c r="AB16" s="29">
        <v>1</v>
      </c>
      <c r="AC16" s="31" t="s">
        <v>136</v>
      </c>
      <c r="AD16" s="12"/>
      <c r="AE16" s="81" t="s">
        <v>21</v>
      </c>
      <c r="AF16" s="20" t="s">
        <v>31</v>
      </c>
      <c r="AG16" s="28" t="s">
        <v>139</v>
      </c>
      <c r="AH16" s="30" t="s">
        <v>141</v>
      </c>
      <c r="AI16" s="30" t="s">
        <v>142</v>
      </c>
      <c r="AJ16" s="34">
        <v>1</v>
      </c>
      <c r="AK16" s="12"/>
    </row>
    <row r="17" spans="2:37" ht="60" x14ac:dyDescent="0.25">
      <c r="B17" s="81" t="s">
        <v>4</v>
      </c>
      <c r="C17" s="20" t="s">
        <v>31</v>
      </c>
      <c r="D17" s="28" t="s">
        <v>103</v>
      </c>
      <c r="E17" s="30" t="s">
        <v>108</v>
      </c>
      <c r="F17" s="22">
        <v>0.17070686415260486</v>
      </c>
      <c r="G17" s="30" t="s">
        <v>114</v>
      </c>
      <c r="H17" s="29">
        <v>1</v>
      </c>
      <c r="I17" s="30" t="s">
        <v>116</v>
      </c>
      <c r="J17" s="31" t="s">
        <v>117</v>
      </c>
      <c r="K17" s="12"/>
      <c r="M17" s="81"/>
      <c r="N17" s="24" t="s">
        <v>33</v>
      </c>
      <c r="O17" s="25">
        <v>84</v>
      </c>
      <c r="P17" s="26">
        <v>84</v>
      </c>
      <c r="Q17" s="26">
        <v>84</v>
      </c>
      <c r="R17" s="26">
        <v>84</v>
      </c>
      <c r="S17" s="26">
        <v>84</v>
      </c>
      <c r="T17" s="27">
        <v>84</v>
      </c>
      <c r="U17" s="12"/>
      <c r="W17" s="82"/>
      <c r="X17" s="20" t="s">
        <v>32</v>
      </c>
      <c r="Y17" s="32">
        <v>0.20395627812995945</v>
      </c>
      <c r="Z17" s="22">
        <v>0.24758268095358715</v>
      </c>
      <c r="AA17" s="22">
        <v>1.3546636439972424E-11</v>
      </c>
      <c r="AB17" s="33"/>
      <c r="AC17" s="23">
        <v>8.6405500930560377E-13</v>
      </c>
      <c r="AD17" s="12"/>
      <c r="AE17" s="82"/>
      <c r="AF17" s="20" t="s">
        <v>32</v>
      </c>
      <c r="AG17" s="32">
        <v>7.8864858006736082E-17</v>
      </c>
      <c r="AH17" s="22">
        <v>3.5939906300740806E-12</v>
      </c>
      <c r="AI17" s="22">
        <v>4.9222898258340947E-17</v>
      </c>
      <c r="AJ17" s="35"/>
      <c r="AK17" s="12"/>
    </row>
    <row r="18" spans="2:37" ht="60" x14ac:dyDescent="0.25">
      <c r="B18" s="82"/>
      <c r="C18" s="20" t="s">
        <v>32</v>
      </c>
      <c r="D18" s="32">
        <v>3.1699830385585595E-3</v>
      </c>
      <c r="E18" s="22">
        <v>4.1914547566992749E-4</v>
      </c>
      <c r="F18" s="22">
        <v>0.12053530235152905</v>
      </c>
      <c r="G18" s="22">
        <v>4.1209560288967389E-10</v>
      </c>
      <c r="H18" s="33"/>
      <c r="I18" s="22">
        <v>2.7699446835943258E-2</v>
      </c>
      <c r="J18" s="23">
        <v>2.1477394083787478E-11</v>
      </c>
      <c r="K18" s="12"/>
      <c r="M18" s="81" t="s">
        <v>11</v>
      </c>
      <c r="N18" s="20" t="s">
        <v>31</v>
      </c>
      <c r="O18" s="32">
        <v>0.19805806244872909</v>
      </c>
      <c r="P18" s="30" t="s">
        <v>124</v>
      </c>
      <c r="Q18" s="30" t="s">
        <v>127</v>
      </c>
      <c r="R18" s="30" t="s">
        <v>129</v>
      </c>
      <c r="S18" s="29">
        <v>1</v>
      </c>
      <c r="T18" s="31" t="s">
        <v>131</v>
      </c>
      <c r="U18" s="12"/>
      <c r="W18" s="81"/>
      <c r="X18" s="24" t="s">
        <v>33</v>
      </c>
      <c r="Y18" s="25">
        <v>84</v>
      </c>
      <c r="Z18" s="26">
        <v>84</v>
      </c>
      <c r="AA18" s="26">
        <v>84</v>
      </c>
      <c r="AB18" s="26">
        <v>84</v>
      </c>
      <c r="AC18" s="27">
        <v>84</v>
      </c>
      <c r="AD18" s="12"/>
      <c r="AE18" s="86"/>
      <c r="AF18" s="36" t="s">
        <v>33</v>
      </c>
      <c r="AG18" s="37">
        <v>84</v>
      </c>
      <c r="AH18" s="38">
        <v>84</v>
      </c>
      <c r="AI18" s="38">
        <v>84</v>
      </c>
      <c r="AJ18" s="39">
        <v>84</v>
      </c>
      <c r="AK18" s="12"/>
    </row>
    <row r="19" spans="2:37" ht="60" x14ac:dyDescent="0.25">
      <c r="B19" s="81"/>
      <c r="C19" s="24" t="s">
        <v>33</v>
      </c>
      <c r="D19" s="25">
        <v>84</v>
      </c>
      <c r="E19" s="26">
        <v>84</v>
      </c>
      <c r="F19" s="26">
        <v>84</v>
      </c>
      <c r="G19" s="26">
        <v>84</v>
      </c>
      <c r="H19" s="26">
        <v>84</v>
      </c>
      <c r="I19" s="26">
        <v>84</v>
      </c>
      <c r="J19" s="27">
        <v>84</v>
      </c>
      <c r="K19" s="12"/>
      <c r="M19" s="82"/>
      <c r="N19" s="20" t="s">
        <v>32</v>
      </c>
      <c r="O19" s="32">
        <v>7.0923259433638475E-2</v>
      </c>
      <c r="P19" s="22">
        <v>5.5452832945265156E-4</v>
      </c>
      <c r="Q19" s="22">
        <v>3.661826964840327E-2</v>
      </c>
      <c r="R19" s="22">
        <v>3.2286409024851401E-8</v>
      </c>
      <c r="S19" s="33"/>
      <c r="T19" s="23">
        <v>6.7478682590262033E-14</v>
      </c>
      <c r="U19" s="12"/>
      <c r="W19" s="81" t="s">
        <v>17</v>
      </c>
      <c r="X19" s="20" t="s">
        <v>31</v>
      </c>
      <c r="Y19" s="28" t="s">
        <v>133</v>
      </c>
      <c r="Z19" s="30" t="s">
        <v>134</v>
      </c>
      <c r="AA19" s="30" t="s">
        <v>135</v>
      </c>
      <c r="AB19" s="30" t="s">
        <v>136</v>
      </c>
      <c r="AC19" s="34">
        <v>1</v>
      </c>
      <c r="AD19" s="12"/>
      <c r="AE19" s="87" t="s">
        <v>34</v>
      </c>
      <c r="AF19" s="87"/>
      <c r="AG19" s="87"/>
      <c r="AH19" s="87"/>
      <c r="AI19" s="87"/>
      <c r="AJ19" s="87"/>
      <c r="AK19" s="12"/>
    </row>
    <row r="20" spans="2:37" ht="60" x14ac:dyDescent="0.25">
      <c r="B20" s="81" t="s">
        <v>5</v>
      </c>
      <c r="C20" s="20" t="s">
        <v>31</v>
      </c>
      <c r="D20" s="28" t="s">
        <v>104</v>
      </c>
      <c r="E20" s="30" t="s">
        <v>109</v>
      </c>
      <c r="F20" s="30" t="s">
        <v>112</v>
      </c>
      <c r="G20" s="22">
        <v>0.15833471094512244</v>
      </c>
      <c r="H20" s="30" t="s">
        <v>116</v>
      </c>
      <c r="I20" s="29">
        <v>1</v>
      </c>
      <c r="J20" s="31" t="s">
        <v>118</v>
      </c>
      <c r="K20" s="12"/>
      <c r="M20" s="81"/>
      <c r="N20" s="24" t="s">
        <v>33</v>
      </c>
      <c r="O20" s="25">
        <v>84</v>
      </c>
      <c r="P20" s="26">
        <v>84</v>
      </c>
      <c r="Q20" s="26">
        <v>84</v>
      </c>
      <c r="R20" s="26">
        <v>84</v>
      </c>
      <c r="S20" s="26">
        <v>84</v>
      </c>
      <c r="T20" s="27">
        <v>84</v>
      </c>
      <c r="U20" s="12"/>
      <c r="W20" s="82"/>
      <c r="X20" s="20" t="s">
        <v>32</v>
      </c>
      <c r="Y20" s="32">
        <v>1.0490021213458133E-11</v>
      </c>
      <c r="Z20" s="22">
        <v>1.4871647297354968E-11</v>
      </c>
      <c r="AA20" s="22">
        <v>1.14584732028489E-11</v>
      </c>
      <c r="AB20" s="22">
        <v>8.6405500930560377E-13</v>
      </c>
      <c r="AC20" s="35"/>
      <c r="AD20" s="12"/>
    </row>
    <row r="21" spans="2:37" ht="60" x14ac:dyDescent="0.25">
      <c r="B21" s="82"/>
      <c r="C21" s="20" t="s">
        <v>32</v>
      </c>
      <c r="D21" s="32">
        <v>1.9348950558663346E-4</v>
      </c>
      <c r="E21" s="22">
        <v>1.7053082332318344E-2</v>
      </c>
      <c r="F21" s="22">
        <v>1.2588839847650986E-3</v>
      </c>
      <c r="G21" s="22">
        <v>0.15028963439652351</v>
      </c>
      <c r="H21" s="22">
        <v>2.7699446835943258E-2</v>
      </c>
      <c r="I21" s="33"/>
      <c r="J21" s="23">
        <v>3.02962116829854E-4</v>
      </c>
      <c r="K21" s="12"/>
      <c r="M21" s="81" t="s">
        <v>12</v>
      </c>
      <c r="N21" s="20" t="s">
        <v>31</v>
      </c>
      <c r="O21" s="28" t="s">
        <v>122</v>
      </c>
      <c r="P21" s="30" t="s">
        <v>125</v>
      </c>
      <c r="Q21" s="30" t="s">
        <v>128</v>
      </c>
      <c r="R21" s="30" t="s">
        <v>130</v>
      </c>
      <c r="S21" s="30" t="s">
        <v>131</v>
      </c>
      <c r="T21" s="34">
        <v>1</v>
      </c>
      <c r="U21" s="12"/>
      <c r="W21" s="86"/>
      <c r="X21" s="36" t="s">
        <v>33</v>
      </c>
      <c r="Y21" s="37">
        <v>84</v>
      </c>
      <c r="Z21" s="38">
        <v>84</v>
      </c>
      <c r="AA21" s="38">
        <v>84</v>
      </c>
      <c r="AB21" s="38">
        <v>84</v>
      </c>
      <c r="AC21" s="39">
        <v>84</v>
      </c>
      <c r="AD21" s="12"/>
    </row>
    <row r="22" spans="2:37" ht="30" x14ac:dyDescent="0.25">
      <c r="B22" s="81"/>
      <c r="C22" s="24" t="s">
        <v>33</v>
      </c>
      <c r="D22" s="25">
        <v>84</v>
      </c>
      <c r="E22" s="26">
        <v>84</v>
      </c>
      <c r="F22" s="26">
        <v>84</v>
      </c>
      <c r="G22" s="26">
        <v>84</v>
      </c>
      <c r="H22" s="26">
        <v>84</v>
      </c>
      <c r="I22" s="26">
        <v>84</v>
      </c>
      <c r="J22" s="27">
        <v>84</v>
      </c>
      <c r="K22" s="12"/>
      <c r="M22" s="82"/>
      <c r="N22" s="20" t="s">
        <v>32</v>
      </c>
      <c r="O22" s="32">
        <v>1.3315066575223342E-11</v>
      </c>
      <c r="P22" s="22">
        <v>5.6196759789999032E-16</v>
      </c>
      <c r="Q22" s="22">
        <v>5.5709082015403411E-12</v>
      </c>
      <c r="R22" s="22">
        <v>3.0313766887679292E-15</v>
      </c>
      <c r="S22" s="22">
        <v>6.7478682590262033E-14</v>
      </c>
      <c r="T22" s="35"/>
      <c r="U22" s="12"/>
      <c r="W22" s="87" t="s">
        <v>34</v>
      </c>
      <c r="X22" s="87"/>
      <c r="Y22" s="87"/>
      <c r="Z22" s="87"/>
      <c r="AA22" s="87"/>
      <c r="AB22" s="87"/>
      <c r="AC22" s="87"/>
      <c r="AD22" s="12"/>
    </row>
    <row r="23" spans="2:37" ht="60" x14ac:dyDescent="0.25">
      <c r="B23" s="81" t="s">
        <v>6</v>
      </c>
      <c r="C23" s="20" t="s">
        <v>31</v>
      </c>
      <c r="D23" s="28" t="s">
        <v>105</v>
      </c>
      <c r="E23" s="30" t="s">
        <v>110</v>
      </c>
      <c r="F23" s="30" t="s">
        <v>113</v>
      </c>
      <c r="G23" s="30" t="s">
        <v>115</v>
      </c>
      <c r="H23" s="30" t="s">
        <v>117</v>
      </c>
      <c r="I23" s="30" t="s">
        <v>118</v>
      </c>
      <c r="J23" s="34">
        <v>1</v>
      </c>
      <c r="K23" s="12"/>
      <c r="M23" s="86"/>
      <c r="N23" s="36" t="s">
        <v>33</v>
      </c>
      <c r="O23" s="37">
        <v>84</v>
      </c>
      <c r="P23" s="38">
        <v>84</v>
      </c>
      <c r="Q23" s="38">
        <v>84</v>
      </c>
      <c r="R23" s="38">
        <v>84</v>
      </c>
      <c r="S23" s="38">
        <v>84</v>
      </c>
      <c r="T23" s="39">
        <v>84</v>
      </c>
      <c r="U23" s="12"/>
    </row>
    <row r="24" spans="2:37" ht="30" x14ac:dyDescent="0.25">
      <c r="B24" s="82"/>
      <c r="C24" s="20" t="s">
        <v>32</v>
      </c>
      <c r="D24" s="32">
        <v>6.1393712995880357E-19</v>
      </c>
      <c r="E24" s="22">
        <v>1.5704165370634494E-16</v>
      </c>
      <c r="F24" s="22">
        <v>2.2472092098819804E-14</v>
      </c>
      <c r="G24" s="22">
        <v>3.8849298477876246E-16</v>
      </c>
      <c r="H24" s="22">
        <v>2.1477394083787478E-11</v>
      </c>
      <c r="I24" s="22">
        <v>3.02962116829854E-4</v>
      </c>
      <c r="J24" s="35"/>
      <c r="K24" s="12"/>
      <c r="M24" s="87" t="s">
        <v>34</v>
      </c>
      <c r="N24" s="87"/>
      <c r="O24" s="87"/>
      <c r="P24" s="87"/>
      <c r="Q24" s="87"/>
      <c r="R24" s="87"/>
      <c r="S24" s="87"/>
      <c r="T24" s="87"/>
      <c r="U24" s="12"/>
    </row>
    <row r="25" spans="2:37" x14ac:dyDescent="0.25">
      <c r="B25" s="86"/>
      <c r="C25" s="36" t="s">
        <v>33</v>
      </c>
      <c r="D25" s="37">
        <v>84</v>
      </c>
      <c r="E25" s="38">
        <v>84</v>
      </c>
      <c r="F25" s="38">
        <v>84</v>
      </c>
      <c r="G25" s="38">
        <v>84</v>
      </c>
      <c r="H25" s="38">
        <v>84</v>
      </c>
      <c r="I25" s="38">
        <v>84</v>
      </c>
      <c r="J25" s="39">
        <v>84</v>
      </c>
      <c r="K25" s="12"/>
      <c r="M25" s="87" t="s">
        <v>35</v>
      </c>
      <c r="N25" s="87"/>
      <c r="O25" s="87"/>
      <c r="P25" s="87"/>
      <c r="Q25" s="87"/>
      <c r="R25" s="87"/>
      <c r="S25" s="87"/>
      <c r="T25" s="87"/>
      <c r="U25" s="12"/>
    </row>
    <row r="26" spans="2:37" x14ac:dyDescent="0.25">
      <c r="B26" s="87" t="s">
        <v>34</v>
      </c>
      <c r="C26" s="87"/>
      <c r="D26" s="87"/>
      <c r="E26" s="87"/>
      <c r="F26" s="87"/>
      <c r="G26" s="87"/>
      <c r="H26" s="87"/>
      <c r="I26" s="87"/>
      <c r="J26" s="87"/>
      <c r="K26" s="12"/>
    </row>
    <row r="27" spans="2:37" x14ac:dyDescent="0.25">
      <c r="B27" s="87" t="s">
        <v>35</v>
      </c>
      <c r="C27" s="87"/>
      <c r="D27" s="87"/>
      <c r="E27" s="87"/>
      <c r="F27" s="87"/>
      <c r="G27" s="87"/>
      <c r="H27" s="87"/>
      <c r="I27" s="87"/>
      <c r="J27" s="87"/>
      <c r="K27" s="12"/>
    </row>
  </sheetData>
  <mergeCells count="36">
    <mergeCell ref="W16:W18"/>
    <mergeCell ref="W19:W21"/>
    <mergeCell ref="W22:AC22"/>
    <mergeCell ref="AE5:AJ5"/>
    <mergeCell ref="AE6:AF6"/>
    <mergeCell ref="AE7:AE9"/>
    <mergeCell ref="AE10:AE12"/>
    <mergeCell ref="AE13:AE15"/>
    <mergeCell ref="AE16:AE18"/>
    <mergeCell ref="AE19:AJ19"/>
    <mergeCell ref="W5:AC5"/>
    <mergeCell ref="W6:X6"/>
    <mergeCell ref="W7:W9"/>
    <mergeCell ref="W10:W12"/>
    <mergeCell ref="W13:W15"/>
    <mergeCell ref="M15:M17"/>
    <mergeCell ref="M18:M20"/>
    <mergeCell ref="M21:M23"/>
    <mergeCell ref="M24:T24"/>
    <mergeCell ref="M25:T25"/>
    <mergeCell ref="B17:B19"/>
    <mergeCell ref="B20:B22"/>
    <mergeCell ref="B23:B25"/>
    <mergeCell ref="B26:J26"/>
    <mergeCell ref="B27:J27"/>
    <mergeCell ref="M4:T4"/>
    <mergeCell ref="M5:N5"/>
    <mergeCell ref="M6:M8"/>
    <mergeCell ref="M9:M11"/>
    <mergeCell ref="M12:M14"/>
    <mergeCell ref="B14:B16"/>
    <mergeCell ref="B3:J3"/>
    <mergeCell ref="B4:C4"/>
    <mergeCell ref="B5:B7"/>
    <mergeCell ref="B8:B10"/>
    <mergeCell ref="B11:B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14" workbookViewId="0">
      <selection activeCell="B27" sqref="B27:F30"/>
    </sheetView>
  </sheetViews>
  <sheetFormatPr defaultRowHeight="15" x14ac:dyDescent="0.25"/>
  <cols>
    <col min="1" max="1" width="27.85546875" customWidth="1"/>
    <col min="4" max="4" width="14.7109375" customWidth="1"/>
    <col min="6" max="6" width="10.85546875" customWidth="1"/>
    <col min="10" max="10" width="13.7109375" customWidth="1"/>
  </cols>
  <sheetData>
    <row r="1" spans="1:6" x14ac:dyDescent="0.25">
      <c r="A1" s="1" t="s">
        <v>22</v>
      </c>
    </row>
    <row r="2" spans="1:6" x14ac:dyDescent="0.25">
      <c r="A2" s="2" t="s">
        <v>119</v>
      </c>
    </row>
    <row r="4" spans="1:6" x14ac:dyDescent="0.25">
      <c r="A4" t="s">
        <v>37</v>
      </c>
    </row>
    <row r="5" spans="1:6" ht="26.25" thickBot="1" x14ac:dyDescent="0.3">
      <c r="B5" s="3" t="s">
        <v>25</v>
      </c>
      <c r="C5" s="3" t="s">
        <v>26</v>
      </c>
      <c r="D5" s="4" t="s">
        <v>27</v>
      </c>
      <c r="E5" s="5" t="s">
        <v>28</v>
      </c>
      <c r="F5" s="5" t="s">
        <v>23</v>
      </c>
    </row>
    <row r="6" spans="1:6" x14ac:dyDescent="0.25">
      <c r="B6" s="6">
        <v>1</v>
      </c>
      <c r="C6" s="6" t="s">
        <v>0</v>
      </c>
      <c r="D6" s="7">
        <v>0.78800000000000003</v>
      </c>
      <c r="E6" s="88">
        <v>0.21299999999999999</v>
      </c>
      <c r="F6" s="6" t="s">
        <v>24</v>
      </c>
    </row>
    <row r="7" spans="1:6" x14ac:dyDescent="0.25">
      <c r="B7" s="8">
        <v>2</v>
      </c>
      <c r="C7" s="8" t="s">
        <v>1</v>
      </c>
      <c r="D7" s="9">
        <v>0.752</v>
      </c>
      <c r="E7" s="89"/>
      <c r="F7" s="8" t="s">
        <v>24</v>
      </c>
    </row>
    <row r="8" spans="1:6" x14ac:dyDescent="0.25">
      <c r="B8" s="6">
        <v>3</v>
      </c>
      <c r="C8" s="6" t="s">
        <v>2</v>
      </c>
      <c r="D8" s="7">
        <v>0.71499999999999997</v>
      </c>
      <c r="E8" s="89"/>
      <c r="F8" s="6" t="s">
        <v>24</v>
      </c>
    </row>
    <row r="9" spans="1:6" x14ac:dyDescent="0.25">
      <c r="B9" s="8">
        <v>4</v>
      </c>
      <c r="C9" s="8" t="s">
        <v>3</v>
      </c>
      <c r="D9" s="9">
        <v>0.746</v>
      </c>
      <c r="E9" s="89"/>
      <c r="F9" s="8" t="s">
        <v>24</v>
      </c>
    </row>
    <row r="10" spans="1:6" x14ac:dyDescent="0.25">
      <c r="B10" s="6">
        <v>5</v>
      </c>
      <c r="C10" s="6" t="s">
        <v>4</v>
      </c>
      <c r="D10" s="7">
        <v>0.65</v>
      </c>
      <c r="E10" s="89"/>
      <c r="F10" s="6" t="s">
        <v>24</v>
      </c>
    </row>
    <row r="11" spans="1:6" x14ac:dyDescent="0.25">
      <c r="B11" s="8">
        <v>6</v>
      </c>
      <c r="C11" s="8" t="s">
        <v>5</v>
      </c>
      <c r="D11" s="9">
        <v>0.38500000000000001</v>
      </c>
      <c r="E11" s="89"/>
      <c r="F11" s="8" t="s">
        <v>24</v>
      </c>
    </row>
    <row r="12" spans="1:6" x14ac:dyDescent="0.25">
      <c r="A12" t="s">
        <v>38</v>
      </c>
    </row>
    <row r="13" spans="1:6" ht="26.25" thickBot="1" x14ac:dyDescent="0.3">
      <c r="B13" s="3" t="s">
        <v>25</v>
      </c>
      <c r="C13" s="3" t="s">
        <v>26</v>
      </c>
      <c r="D13" s="4" t="s">
        <v>27</v>
      </c>
      <c r="E13" s="5" t="s">
        <v>28</v>
      </c>
      <c r="F13" s="5" t="s">
        <v>23</v>
      </c>
    </row>
    <row r="14" spans="1:6" x14ac:dyDescent="0.25">
      <c r="B14" s="6">
        <v>1</v>
      </c>
      <c r="C14" s="6" t="s">
        <v>0</v>
      </c>
      <c r="D14" s="7">
        <v>0.65500000000000003</v>
      </c>
      <c r="E14" s="88">
        <v>0.21299999999999999</v>
      </c>
      <c r="F14" s="6" t="s">
        <v>24</v>
      </c>
    </row>
    <row r="15" spans="1:6" x14ac:dyDescent="0.25">
      <c r="B15" s="8">
        <v>2</v>
      </c>
      <c r="C15" s="8" t="s">
        <v>1</v>
      </c>
      <c r="D15" s="9">
        <v>0.74299999999999999</v>
      </c>
      <c r="E15" s="89"/>
      <c r="F15" s="8" t="s">
        <v>24</v>
      </c>
    </row>
    <row r="16" spans="1:6" x14ac:dyDescent="0.25">
      <c r="B16" s="6">
        <v>3</v>
      </c>
      <c r="C16" s="6" t="s">
        <v>2</v>
      </c>
      <c r="D16" s="7">
        <v>0.66400000000000003</v>
      </c>
      <c r="E16" s="89"/>
      <c r="F16" s="6" t="s">
        <v>24</v>
      </c>
    </row>
    <row r="17" spans="1:6" x14ac:dyDescent="0.25">
      <c r="B17" s="8">
        <v>4</v>
      </c>
      <c r="C17" s="8" t="s">
        <v>3</v>
      </c>
      <c r="D17" s="9">
        <v>0.73099999999999998</v>
      </c>
      <c r="E17" s="89"/>
      <c r="F17" s="8" t="s">
        <v>24</v>
      </c>
    </row>
    <row r="18" spans="1:6" x14ac:dyDescent="0.25">
      <c r="B18" s="6">
        <v>5</v>
      </c>
      <c r="C18" s="6" t="s">
        <v>4</v>
      </c>
      <c r="D18" s="7">
        <v>0.70499999999999996</v>
      </c>
      <c r="E18" s="89"/>
      <c r="F18" s="6" t="s">
        <v>24</v>
      </c>
    </row>
    <row r="20" spans="1:6" x14ac:dyDescent="0.25">
      <c r="A20" t="s">
        <v>39</v>
      </c>
    </row>
    <row r="21" spans="1:6" ht="26.25" thickBot="1" x14ac:dyDescent="0.3">
      <c r="B21" s="3" t="s">
        <v>25</v>
      </c>
      <c r="C21" s="3" t="s">
        <v>26</v>
      </c>
      <c r="D21" s="4" t="s">
        <v>27</v>
      </c>
      <c r="E21" s="5" t="s">
        <v>28</v>
      </c>
      <c r="F21" s="5" t="s">
        <v>23</v>
      </c>
    </row>
    <row r="22" spans="1:6" x14ac:dyDescent="0.25">
      <c r="B22" s="6">
        <v>1</v>
      </c>
      <c r="C22" s="6" t="s">
        <v>0</v>
      </c>
      <c r="D22" s="7">
        <v>0.65800000000000003</v>
      </c>
      <c r="E22" s="88">
        <v>0.21299999999999999</v>
      </c>
      <c r="F22" s="6" t="s">
        <v>24</v>
      </c>
    </row>
    <row r="23" spans="1:6" x14ac:dyDescent="0.25">
      <c r="B23" s="8">
        <v>2</v>
      </c>
      <c r="C23" s="8" t="s">
        <v>1</v>
      </c>
      <c r="D23" s="9">
        <v>0.65400000000000003</v>
      </c>
      <c r="E23" s="89"/>
      <c r="F23" s="8" t="s">
        <v>24</v>
      </c>
    </row>
    <row r="24" spans="1:6" x14ac:dyDescent="0.25">
      <c r="B24" s="6">
        <v>3</v>
      </c>
      <c r="C24" s="6" t="s">
        <v>2</v>
      </c>
      <c r="D24" s="7">
        <v>0.65700000000000003</v>
      </c>
      <c r="E24" s="89"/>
      <c r="F24" s="6" t="s">
        <v>24</v>
      </c>
    </row>
    <row r="25" spans="1:6" x14ac:dyDescent="0.25">
      <c r="B25" s="8">
        <v>4</v>
      </c>
      <c r="C25" s="8" t="s">
        <v>3</v>
      </c>
      <c r="D25" s="9">
        <v>0.68300000000000005</v>
      </c>
      <c r="E25" s="89"/>
      <c r="F25" s="8" t="s">
        <v>24</v>
      </c>
    </row>
    <row r="26" spans="1:6" x14ac:dyDescent="0.25">
      <c r="A26" t="s">
        <v>40</v>
      </c>
    </row>
    <row r="27" spans="1:6" ht="26.25" thickBot="1" x14ac:dyDescent="0.3">
      <c r="B27" s="3" t="s">
        <v>25</v>
      </c>
      <c r="C27" s="3" t="s">
        <v>26</v>
      </c>
      <c r="D27" s="4" t="s">
        <v>27</v>
      </c>
      <c r="E27" s="5" t="s">
        <v>28</v>
      </c>
      <c r="F27" s="5" t="s">
        <v>23</v>
      </c>
    </row>
    <row r="28" spans="1:6" x14ac:dyDescent="0.25">
      <c r="B28" s="6">
        <v>1</v>
      </c>
      <c r="C28" s="6" t="s">
        <v>0</v>
      </c>
      <c r="D28" s="7">
        <v>0.75700000000000001</v>
      </c>
      <c r="E28" s="88">
        <v>0.21299999999999999</v>
      </c>
      <c r="F28" s="6" t="s">
        <v>24</v>
      </c>
    </row>
    <row r="29" spans="1:6" x14ac:dyDescent="0.25">
      <c r="B29" s="8">
        <v>2</v>
      </c>
      <c r="C29" s="8" t="s">
        <v>1</v>
      </c>
      <c r="D29" s="9">
        <v>0.66900000000000004</v>
      </c>
      <c r="E29" s="89"/>
      <c r="F29" s="8" t="s">
        <v>24</v>
      </c>
    </row>
    <row r="30" spans="1:6" x14ac:dyDescent="0.25">
      <c r="B30" s="6">
        <v>3</v>
      </c>
      <c r="C30" s="6" t="s">
        <v>2</v>
      </c>
      <c r="D30" s="7">
        <v>0.76</v>
      </c>
      <c r="E30" s="89"/>
      <c r="F30" s="6" t="s">
        <v>24</v>
      </c>
    </row>
  </sheetData>
  <mergeCells count="4">
    <mergeCell ref="E22:E25"/>
    <mergeCell ref="E28:E30"/>
    <mergeCell ref="E6:E11"/>
    <mergeCell ref="E14:E1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G6" sqref="G6"/>
    </sheetView>
  </sheetViews>
  <sheetFormatPr defaultRowHeight="15" x14ac:dyDescent="0.25"/>
  <cols>
    <col min="1" max="1" width="29.42578125" customWidth="1"/>
    <col min="4" max="4" width="14.42578125" customWidth="1"/>
    <col min="5" max="5" width="13.28515625" customWidth="1"/>
    <col min="6" max="6" width="9.140625" hidden="1" customWidth="1"/>
    <col min="7" max="7" width="15.140625" customWidth="1"/>
  </cols>
  <sheetData>
    <row r="1" spans="1:9" ht="38.25" x14ac:dyDescent="0.25">
      <c r="A1" t="s">
        <v>42</v>
      </c>
      <c r="D1" t="s">
        <v>47</v>
      </c>
      <c r="E1" s="99" t="s">
        <v>48</v>
      </c>
      <c r="F1" s="100"/>
      <c r="G1" s="101" t="s">
        <v>49</v>
      </c>
      <c r="H1" s="99" t="s">
        <v>50</v>
      </c>
      <c r="I1" s="99" t="s">
        <v>23</v>
      </c>
    </row>
    <row r="2" spans="1:9" ht="25.5" x14ac:dyDescent="0.25">
      <c r="A2" t="s">
        <v>43</v>
      </c>
      <c r="E2" s="102" t="s">
        <v>52</v>
      </c>
      <c r="F2" s="103"/>
      <c r="G2" s="104">
        <v>0.78900000000000003</v>
      </c>
      <c r="H2" s="105"/>
      <c r="I2" s="106" t="s">
        <v>51</v>
      </c>
    </row>
    <row r="3" spans="1:9" ht="25.5" x14ac:dyDescent="0.25">
      <c r="E3" s="99" t="s">
        <v>53</v>
      </c>
      <c r="F3" s="107"/>
      <c r="G3" s="108">
        <v>0.77700000000000002</v>
      </c>
      <c r="H3" s="105"/>
      <c r="I3" s="109" t="s">
        <v>51</v>
      </c>
    </row>
    <row r="4" spans="1:9" ht="25.5" x14ac:dyDescent="0.25">
      <c r="A4" t="s">
        <v>37</v>
      </c>
      <c r="E4" s="102" t="s">
        <v>54</v>
      </c>
      <c r="F4" s="103"/>
      <c r="G4" s="104">
        <v>0.73299999999999998</v>
      </c>
      <c r="H4" s="103">
        <v>0.6</v>
      </c>
      <c r="I4" s="106" t="s">
        <v>51</v>
      </c>
    </row>
    <row r="5" spans="1:9" ht="38.25" x14ac:dyDescent="0.25">
      <c r="A5" s="110" t="s">
        <v>44</v>
      </c>
      <c r="B5" s="110"/>
      <c r="C5" s="10"/>
      <c r="E5" s="99" t="s">
        <v>55</v>
      </c>
      <c r="F5" s="107"/>
      <c r="G5" s="108">
        <v>0.72599999999999998</v>
      </c>
      <c r="H5" s="105"/>
      <c r="I5" s="109" t="s">
        <v>51</v>
      </c>
    </row>
    <row r="6" spans="1:9" ht="30.75" x14ac:dyDescent="0.25">
      <c r="A6" s="111" t="s">
        <v>45</v>
      </c>
      <c r="B6" s="111" t="s">
        <v>46</v>
      </c>
      <c r="C6" s="10"/>
    </row>
    <row r="7" spans="1:9" x14ac:dyDescent="0.25">
      <c r="A7" s="112">
        <v>0.78860023840334792</v>
      </c>
      <c r="B7" s="113">
        <v>7</v>
      </c>
      <c r="C7" s="10"/>
    </row>
    <row r="8" spans="1:9" x14ac:dyDescent="0.25">
      <c r="A8" s="114"/>
      <c r="B8" s="114"/>
    </row>
    <row r="9" spans="1:9" x14ac:dyDescent="0.25">
      <c r="A9" s="114" t="s">
        <v>38</v>
      </c>
      <c r="B9" s="114"/>
    </row>
    <row r="10" spans="1:9" ht="18" x14ac:dyDescent="0.25">
      <c r="A10" s="110" t="s">
        <v>44</v>
      </c>
      <c r="B10" s="110"/>
      <c r="C10" s="10"/>
    </row>
    <row r="11" spans="1:9" ht="30.75" x14ac:dyDescent="0.25">
      <c r="A11" s="111" t="s">
        <v>45</v>
      </c>
      <c r="B11" s="111" t="s">
        <v>46</v>
      </c>
      <c r="C11" s="10"/>
    </row>
    <row r="12" spans="1:9" x14ac:dyDescent="0.25">
      <c r="A12" s="112">
        <v>0.77661427975370789</v>
      </c>
      <c r="B12" s="113">
        <v>6</v>
      </c>
      <c r="C12" s="10"/>
    </row>
    <row r="13" spans="1:9" x14ac:dyDescent="0.25">
      <c r="A13" s="114"/>
      <c r="B13" s="114"/>
    </row>
    <row r="14" spans="1:9" x14ac:dyDescent="0.25">
      <c r="A14" s="114" t="s">
        <v>39</v>
      </c>
      <c r="B14" s="114"/>
    </row>
    <row r="15" spans="1:9" ht="18" x14ac:dyDescent="0.25">
      <c r="A15" s="110" t="s">
        <v>44</v>
      </c>
      <c r="B15" s="110"/>
      <c r="C15" s="10"/>
    </row>
    <row r="16" spans="1:9" ht="30.75" x14ac:dyDescent="0.25">
      <c r="A16" s="111" t="s">
        <v>45</v>
      </c>
      <c r="B16" s="111" t="s">
        <v>46</v>
      </c>
      <c r="C16" s="10"/>
    </row>
    <row r="17" spans="1:3" x14ac:dyDescent="0.25">
      <c r="A17" s="112">
        <v>0.73269140441521463</v>
      </c>
      <c r="B17" s="113">
        <v>5</v>
      </c>
      <c r="C17" s="10"/>
    </row>
    <row r="18" spans="1:3" x14ac:dyDescent="0.25">
      <c r="A18" s="114"/>
      <c r="B18" s="114"/>
    </row>
    <row r="19" spans="1:3" x14ac:dyDescent="0.25">
      <c r="A19" s="114" t="s">
        <v>40</v>
      </c>
      <c r="B19" s="114"/>
    </row>
    <row r="20" spans="1:3" ht="18" x14ac:dyDescent="0.25">
      <c r="A20" s="110" t="s">
        <v>44</v>
      </c>
      <c r="B20" s="110"/>
      <c r="C20" s="10"/>
    </row>
    <row r="21" spans="1:3" ht="30.75" x14ac:dyDescent="0.25">
      <c r="A21" s="111" t="s">
        <v>45</v>
      </c>
      <c r="B21" s="111" t="s">
        <v>46</v>
      </c>
      <c r="C21" s="10"/>
    </row>
    <row r="22" spans="1:3" x14ac:dyDescent="0.25">
      <c r="A22" s="112">
        <v>0.72635381836350554</v>
      </c>
      <c r="B22" s="113">
        <v>4</v>
      </c>
      <c r="C22" s="10"/>
    </row>
  </sheetData>
  <mergeCells count="4">
    <mergeCell ref="A10:B10"/>
    <mergeCell ref="A15:B15"/>
    <mergeCell ref="A20:B20"/>
    <mergeCell ref="A5:B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1"/>
  <sheetViews>
    <sheetView topLeftCell="A2" workbookViewId="0">
      <selection activeCell="I13" sqref="I13"/>
    </sheetView>
  </sheetViews>
  <sheetFormatPr defaultRowHeight="15" x14ac:dyDescent="0.25"/>
  <cols>
    <col min="4" max="4" width="7.42578125" bestFit="1" customWidth="1"/>
    <col min="5" max="5" width="12.28515625" bestFit="1" customWidth="1"/>
  </cols>
  <sheetData>
    <row r="2" spans="2:8" x14ac:dyDescent="0.25">
      <c r="B2" t="s">
        <v>143</v>
      </c>
      <c r="H2" t="s">
        <v>147</v>
      </c>
    </row>
    <row r="5" spans="2:8" ht="18" x14ac:dyDescent="0.25">
      <c r="B5" s="91" t="s">
        <v>56</v>
      </c>
      <c r="C5" s="91"/>
      <c r="D5" s="91"/>
      <c r="E5" s="91"/>
      <c r="F5" s="41"/>
    </row>
    <row r="6" spans="2:8" ht="77.45" customHeight="1" x14ac:dyDescent="0.25">
      <c r="B6" s="92" t="s">
        <v>29</v>
      </c>
      <c r="C6" s="92"/>
      <c r="D6" s="92"/>
      <c r="E6" s="42" t="s">
        <v>57</v>
      </c>
      <c r="F6" s="41"/>
    </row>
    <row r="7" spans="2:8" x14ac:dyDescent="0.25">
      <c r="B7" s="93" t="s">
        <v>33</v>
      </c>
      <c r="C7" s="93"/>
      <c r="D7" s="93"/>
      <c r="E7" s="43">
        <v>84</v>
      </c>
      <c r="F7" s="41"/>
    </row>
    <row r="8" spans="2:8" x14ac:dyDescent="0.25">
      <c r="B8" s="90" t="s">
        <v>144</v>
      </c>
      <c r="C8" s="90" t="s">
        <v>58</v>
      </c>
      <c r="D8" s="90"/>
      <c r="E8" s="44">
        <v>1.2688263138573217E-16</v>
      </c>
      <c r="F8" s="41"/>
    </row>
    <row r="9" spans="2:8" x14ac:dyDescent="0.25">
      <c r="B9" s="90"/>
      <c r="C9" s="90" t="s">
        <v>59</v>
      </c>
      <c r="D9" s="90"/>
      <c r="E9" s="45">
        <v>2.226223705229164</v>
      </c>
      <c r="F9" s="41"/>
    </row>
    <row r="10" spans="2:8" x14ac:dyDescent="0.25">
      <c r="B10" s="90" t="s">
        <v>60</v>
      </c>
      <c r="C10" s="90" t="s">
        <v>61</v>
      </c>
      <c r="D10" s="90"/>
      <c r="E10" s="46">
        <v>9.2033508425125532E-2</v>
      </c>
      <c r="F10" s="41"/>
    </row>
    <row r="11" spans="2:8" x14ac:dyDescent="0.25">
      <c r="B11" s="90"/>
      <c r="C11" s="90" t="s">
        <v>62</v>
      </c>
      <c r="D11" s="90"/>
      <c r="E11" s="46">
        <v>3.8205959994637939E-2</v>
      </c>
      <c r="F11" s="41"/>
    </row>
    <row r="12" spans="2:8" x14ac:dyDescent="0.25">
      <c r="B12" s="90"/>
      <c r="C12" s="90" t="s">
        <v>63</v>
      </c>
      <c r="D12" s="90"/>
      <c r="E12" s="46">
        <v>-9.2033508425125532E-2</v>
      </c>
      <c r="F12" s="41"/>
    </row>
    <row r="13" spans="2:8" x14ac:dyDescent="0.25">
      <c r="B13" s="90" t="s">
        <v>64</v>
      </c>
      <c r="C13" s="90"/>
      <c r="D13" s="90"/>
      <c r="E13" s="46">
        <v>9.2033508425125699E-2</v>
      </c>
      <c r="F13" s="41"/>
    </row>
    <row r="14" spans="2:8" x14ac:dyDescent="0.25">
      <c r="B14" s="90" t="s">
        <v>145</v>
      </c>
      <c r="C14" s="90"/>
      <c r="D14" s="90"/>
      <c r="E14" s="46">
        <v>7.5636621815422883E-2</v>
      </c>
      <c r="F14" s="41"/>
    </row>
    <row r="15" spans="2:8" x14ac:dyDescent="0.25">
      <c r="B15" s="90" t="s">
        <v>146</v>
      </c>
      <c r="C15" s="90" t="s">
        <v>65</v>
      </c>
      <c r="D15" s="90"/>
      <c r="E15" s="50">
        <v>7.6999999999999999E-2</v>
      </c>
      <c r="F15" s="41"/>
    </row>
    <row r="16" spans="2:8" ht="45" x14ac:dyDescent="0.25">
      <c r="B16" s="90"/>
      <c r="C16" s="90" t="s">
        <v>66</v>
      </c>
      <c r="D16" s="47" t="s">
        <v>67</v>
      </c>
      <c r="E16" s="46">
        <v>7.0133059368749584E-2</v>
      </c>
      <c r="F16" s="41"/>
    </row>
    <row r="17" spans="2:6" ht="45" x14ac:dyDescent="0.25">
      <c r="B17" s="95"/>
      <c r="C17" s="95"/>
      <c r="D17" s="48" t="s">
        <v>68</v>
      </c>
      <c r="E17" s="49">
        <v>8.3866940631250414E-2</v>
      </c>
      <c r="F17" s="41"/>
    </row>
    <row r="18" spans="2:6" x14ac:dyDescent="0.25">
      <c r="B18" s="94" t="s">
        <v>69</v>
      </c>
      <c r="C18" s="94"/>
      <c r="D18" s="94"/>
      <c r="E18" s="94"/>
      <c r="F18" s="41"/>
    </row>
    <row r="19" spans="2:6" x14ac:dyDescent="0.25">
      <c r="B19" s="94" t="s">
        <v>70</v>
      </c>
      <c r="C19" s="94"/>
      <c r="D19" s="94"/>
      <c r="E19" s="94"/>
      <c r="F19" s="41"/>
    </row>
    <row r="20" spans="2:6" x14ac:dyDescent="0.25">
      <c r="B20" s="94" t="s">
        <v>71</v>
      </c>
      <c r="C20" s="94"/>
      <c r="D20" s="94"/>
      <c r="E20" s="94"/>
      <c r="F20" s="41"/>
    </row>
    <row r="21" spans="2:6" x14ac:dyDescent="0.25">
      <c r="B21" s="94" t="s">
        <v>72</v>
      </c>
      <c r="C21" s="94"/>
      <c r="D21" s="94"/>
      <c r="E21" s="94"/>
      <c r="F21" s="41"/>
    </row>
  </sheetData>
  <mergeCells count="19">
    <mergeCell ref="B21:E21"/>
    <mergeCell ref="B15:B17"/>
    <mergeCell ref="C15:D15"/>
    <mergeCell ref="C16:C17"/>
    <mergeCell ref="B18:E18"/>
    <mergeCell ref="B19:E19"/>
    <mergeCell ref="B20:E20"/>
    <mergeCell ref="B14:D14"/>
    <mergeCell ref="B5:E5"/>
    <mergeCell ref="B6:D6"/>
    <mergeCell ref="B7:D7"/>
    <mergeCell ref="B8:B9"/>
    <mergeCell ref="C8:D8"/>
    <mergeCell ref="C9:D9"/>
    <mergeCell ref="B10:B12"/>
    <mergeCell ref="C10:D10"/>
    <mergeCell ref="C11:D11"/>
    <mergeCell ref="C12:D12"/>
    <mergeCell ref="B13:D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12"/>
  <sheetViews>
    <sheetView workbookViewId="0">
      <selection activeCell="D3" sqref="D3:L9"/>
    </sheetView>
  </sheetViews>
  <sheetFormatPr defaultRowHeight="15" x14ac:dyDescent="0.25"/>
  <cols>
    <col min="4" max="4" width="3.5703125" customWidth="1"/>
    <col min="5" max="5" width="11.5703125" customWidth="1"/>
    <col min="11" max="11" width="8.7109375" bestFit="1" customWidth="1"/>
  </cols>
  <sheetData>
    <row r="2" spans="3:13" x14ac:dyDescent="0.25"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3:13" x14ac:dyDescent="0.25">
      <c r="C3" s="52"/>
      <c r="D3" s="142" t="s">
        <v>149</v>
      </c>
      <c r="E3" s="142"/>
      <c r="F3" s="142"/>
      <c r="G3" s="142"/>
      <c r="H3" s="142"/>
      <c r="I3" s="142"/>
      <c r="J3" s="142"/>
      <c r="K3" s="142"/>
      <c r="L3" s="142"/>
      <c r="M3" s="11"/>
    </row>
    <row r="4" spans="3:13" ht="51.75" x14ac:dyDescent="0.25">
      <c r="C4" s="52"/>
      <c r="D4" s="143" t="s">
        <v>73</v>
      </c>
      <c r="E4" s="143"/>
      <c r="F4" s="144" t="s">
        <v>74</v>
      </c>
      <c r="G4" s="144"/>
      <c r="H4" s="145" t="s">
        <v>75</v>
      </c>
      <c r="I4" s="144" t="s">
        <v>76</v>
      </c>
      <c r="J4" s="144" t="s">
        <v>65</v>
      </c>
      <c r="K4" s="144" t="s">
        <v>77</v>
      </c>
      <c r="L4" s="144"/>
      <c r="M4" s="11"/>
    </row>
    <row r="5" spans="3:13" ht="26.25" x14ac:dyDescent="0.25">
      <c r="C5" s="52"/>
      <c r="D5" s="143"/>
      <c r="E5" s="143"/>
      <c r="F5" s="145" t="s">
        <v>78</v>
      </c>
      <c r="G5" s="145" t="s">
        <v>79</v>
      </c>
      <c r="H5" s="145" t="s">
        <v>80</v>
      </c>
      <c r="I5" s="144"/>
      <c r="J5" s="144"/>
      <c r="K5" s="145" t="s">
        <v>81</v>
      </c>
      <c r="L5" s="145" t="s">
        <v>82</v>
      </c>
      <c r="M5" s="11"/>
    </row>
    <row r="6" spans="3:13" x14ac:dyDescent="0.25">
      <c r="C6" s="52"/>
      <c r="D6" s="146" t="s">
        <v>83</v>
      </c>
      <c r="E6" s="147" t="s">
        <v>84</v>
      </c>
      <c r="F6" s="148">
        <v>4.2357033852280388</v>
      </c>
      <c r="G6" s="148">
        <v>2.3275873360374923</v>
      </c>
      <c r="H6" s="149"/>
      <c r="I6" s="148">
        <v>1.8197827938172846</v>
      </c>
      <c r="J6" s="148">
        <v>7.2532713410066549E-2</v>
      </c>
      <c r="K6" s="149"/>
      <c r="L6" s="149"/>
      <c r="M6" s="11"/>
    </row>
    <row r="7" spans="3:13" x14ac:dyDescent="0.25">
      <c r="C7" s="52"/>
      <c r="D7" s="150"/>
      <c r="E7" s="147" t="s">
        <v>6</v>
      </c>
      <c r="F7" s="148">
        <v>0.34999954689786805</v>
      </c>
      <c r="G7" s="148">
        <v>0.11159275599173939</v>
      </c>
      <c r="H7" s="148">
        <v>0.32288321738340953</v>
      </c>
      <c r="I7" s="148">
        <v>3.13640024199937</v>
      </c>
      <c r="J7" s="148">
        <v>2.3933511497542192E-3</v>
      </c>
      <c r="K7" s="148">
        <v>0.53714987383027624</v>
      </c>
      <c r="L7" s="148">
        <v>1.8616778085960624</v>
      </c>
      <c r="M7" s="11"/>
    </row>
    <row r="8" spans="3:13" x14ac:dyDescent="0.25">
      <c r="C8" s="52"/>
      <c r="D8" s="150"/>
      <c r="E8" s="147" t="s">
        <v>12</v>
      </c>
      <c r="F8" s="148">
        <v>0.11418881075855507</v>
      </c>
      <c r="G8" s="148">
        <v>0.11752721313336444</v>
      </c>
      <c r="H8" s="148">
        <v>0.11658597716937011</v>
      </c>
      <c r="I8" s="148">
        <v>0.97159464360802039</v>
      </c>
      <c r="J8" s="148">
        <v>0.33418077240235999</v>
      </c>
      <c r="K8" s="148">
        <v>0.39536758000686517</v>
      </c>
      <c r="L8" s="148">
        <v>2.5292918553985535</v>
      </c>
      <c r="M8" s="11"/>
    </row>
    <row r="9" spans="3:13" x14ac:dyDescent="0.25">
      <c r="C9" s="52"/>
      <c r="D9" s="150"/>
      <c r="E9" s="147" t="s">
        <v>17</v>
      </c>
      <c r="F9" s="148">
        <v>0.56927143852299122</v>
      </c>
      <c r="G9" s="148">
        <v>0.12368109831143109</v>
      </c>
      <c r="H9" s="148">
        <v>0.44273350491781255</v>
      </c>
      <c r="I9" s="148">
        <v>4.6027359580002773</v>
      </c>
      <c r="J9" s="148">
        <v>1.5465584774848775E-5</v>
      </c>
      <c r="K9" s="148">
        <v>0.61527718218692629</v>
      </c>
      <c r="L9" s="148">
        <v>1.6252837403227343</v>
      </c>
      <c r="M9" s="11"/>
    </row>
    <row r="10" spans="3:13" x14ac:dyDescent="0.25">
      <c r="C10" s="52"/>
      <c r="D10" s="96" t="s">
        <v>85</v>
      </c>
      <c r="E10" s="96"/>
      <c r="F10" s="96"/>
      <c r="G10" s="96"/>
      <c r="H10" s="96"/>
      <c r="I10" s="96"/>
      <c r="J10" s="96"/>
      <c r="K10" s="96"/>
      <c r="L10" s="96"/>
      <c r="M10" s="11"/>
    </row>
    <row r="12" spans="3:13" ht="45" x14ac:dyDescent="0.25">
      <c r="E12" s="51" t="s">
        <v>148</v>
      </c>
    </row>
  </sheetData>
  <mergeCells count="8">
    <mergeCell ref="D6:D9"/>
    <mergeCell ref="D10:L10"/>
    <mergeCell ref="D3:L3"/>
    <mergeCell ref="D4:E5"/>
    <mergeCell ref="F4:G4"/>
    <mergeCell ref="I4:I5"/>
    <mergeCell ref="J4:J5"/>
    <mergeCell ref="K4:L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" sqref="D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P11"/>
  <sheetViews>
    <sheetView topLeftCell="A3" workbookViewId="0">
      <selection activeCell="K4" sqref="K4:O8"/>
    </sheetView>
  </sheetViews>
  <sheetFormatPr defaultRowHeight="15" x14ac:dyDescent="0.25"/>
  <sheetData>
    <row r="4" spans="3:16" ht="18" x14ac:dyDescent="0.25">
      <c r="C4" s="126" t="s">
        <v>149</v>
      </c>
      <c r="D4" s="126"/>
      <c r="E4" s="126"/>
      <c r="F4" s="126"/>
      <c r="G4" s="126"/>
      <c r="H4" s="126"/>
      <c r="I4" s="126"/>
      <c r="J4" s="53"/>
      <c r="K4" s="135" t="s">
        <v>151</v>
      </c>
      <c r="L4" s="135"/>
      <c r="M4" s="135"/>
      <c r="N4" s="135"/>
      <c r="O4" s="135"/>
      <c r="P4" s="54"/>
    </row>
    <row r="5" spans="3:16" ht="75.75" x14ac:dyDescent="0.25">
      <c r="C5" s="127" t="s">
        <v>73</v>
      </c>
      <c r="D5" s="127"/>
      <c r="E5" s="128" t="s">
        <v>74</v>
      </c>
      <c r="F5" s="128"/>
      <c r="G5" s="129" t="s">
        <v>75</v>
      </c>
      <c r="H5" s="128" t="s">
        <v>76</v>
      </c>
      <c r="I5" s="128" t="s">
        <v>65</v>
      </c>
      <c r="J5" s="53"/>
      <c r="K5" s="136" t="s">
        <v>73</v>
      </c>
      <c r="L5" s="137" t="s">
        <v>95</v>
      </c>
      <c r="M5" s="137" t="s">
        <v>96</v>
      </c>
      <c r="N5" s="137" t="s">
        <v>97</v>
      </c>
      <c r="O5" s="137" t="s">
        <v>98</v>
      </c>
      <c r="P5" s="54"/>
    </row>
    <row r="6" spans="3:16" ht="18" x14ac:dyDescent="0.25">
      <c r="C6" s="127"/>
      <c r="D6" s="127"/>
      <c r="E6" s="129" t="s">
        <v>78</v>
      </c>
      <c r="F6" s="129" t="s">
        <v>79</v>
      </c>
      <c r="G6" s="129" t="s">
        <v>80</v>
      </c>
      <c r="H6" s="128"/>
      <c r="I6" s="128"/>
      <c r="J6" s="53"/>
      <c r="K6" s="138" t="s">
        <v>83</v>
      </c>
      <c r="L6" s="139" t="s">
        <v>152</v>
      </c>
      <c r="M6" s="140">
        <v>0.54457858123590275</v>
      </c>
      <c r="N6" s="140">
        <v>0.52750027803224908</v>
      </c>
      <c r="O6" s="140">
        <v>2.2675812411441676</v>
      </c>
      <c r="P6" s="54"/>
    </row>
    <row r="7" spans="3:16" ht="25.5" x14ac:dyDescent="0.25">
      <c r="C7" s="130" t="s">
        <v>83</v>
      </c>
      <c r="D7" s="131" t="s">
        <v>84</v>
      </c>
      <c r="E7" s="132">
        <v>4.2357033852280388</v>
      </c>
      <c r="F7" s="132">
        <v>2.3275873360374923</v>
      </c>
      <c r="G7" s="133"/>
      <c r="H7" s="132">
        <v>1.8197827938172846</v>
      </c>
      <c r="I7" s="132">
        <v>7.2532713410066549E-2</v>
      </c>
      <c r="J7" s="53"/>
      <c r="K7" s="141" t="s">
        <v>99</v>
      </c>
      <c r="L7" s="141"/>
      <c r="M7" s="141"/>
      <c r="N7" s="141"/>
      <c r="O7" s="141"/>
      <c r="P7" s="54"/>
    </row>
    <row r="8" spans="3:16" x14ac:dyDescent="0.25">
      <c r="C8" s="134"/>
      <c r="D8" s="131" t="s">
        <v>6</v>
      </c>
      <c r="E8" s="132">
        <v>0.34999954689786805</v>
      </c>
      <c r="F8" s="132">
        <v>0.11159275599173939</v>
      </c>
      <c r="G8" s="132">
        <v>0.32288321738340953</v>
      </c>
      <c r="H8" s="132">
        <v>3.13640024199937</v>
      </c>
      <c r="I8" s="132">
        <v>2.3933511497542192E-3</v>
      </c>
      <c r="J8" s="53"/>
      <c r="K8" s="141" t="s">
        <v>150</v>
      </c>
      <c r="L8" s="141"/>
      <c r="M8" s="141"/>
      <c r="N8" s="141"/>
      <c r="O8" s="141"/>
      <c r="P8" s="54"/>
    </row>
    <row r="9" spans="3:16" x14ac:dyDescent="0.25">
      <c r="C9" s="134"/>
      <c r="D9" s="131" t="s">
        <v>12</v>
      </c>
      <c r="E9" s="132">
        <v>0.11418881075855507</v>
      </c>
      <c r="F9" s="132">
        <v>0.11752721313336444</v>
      </c>
      <c r="G9" s="132">
        <v>0.11658597716937011</v>
      </c>
      <c r="H9" s="132">
        <v>0.97159464360802039</v>
      </c>
      <c r="I9" s="132">
        <v>0.33418077240235999</v>
      </c>
      <c r="J9" s="53"/>
    </row>
    <row r="10" spans="3:16" x14ac:dyDescent="0.25">
      <c r="C10" s="134"/>
      <c r="D10" s="131" t="s">
        <v>17</v>
      </c>
      <c r="E10" s="132">
        <v>0.56927143852299122</v>
      </c>
      <c r="F10" s="132">
        <v>0.12368109831143109</v>
      </c>
      <c r="G10" s="132">
        <v>0.44273350491781255</v>
      </c>
      <c r="H10" s="132">
        <v>4.6027359580002773</v>
      </c>
      <c r="I10" s="132">
        <v>1.5465584774848775E-5</v>
      </c>
      <c r="J10" s="53"/>
    </row>
    <row r="11" spans="3:16" x14ac:dyDescent="0.25">
      <c r="C11" s="97" t="s">
        <v>85</v>
      </c>
      <c r="D11" s="97"/>
      <c r="E11" s="97"/>
      <c r="F11" s="97"/>
      <c r="G11" s="97"/>
      <c r="H11" s="97"/>
      <c r="I11" s="97"/>
      <c r="J11" s="53"/>
    </row>
  </sheetData>
  <mergeCells count="10">
    <mergeCell ref="C11:I11"/>
    <mergeCell ref="K4:O4"/>
    <mergeCell ref="K7:O7"/>
    <mergeCell ref="K8:O8"/>
    <mergeCell ref="C4:I4"/>
    <mergeCell ref="C5:D6"/>
    <mergeCell ref="E5:F5"/>
    <mergeCell ref="H5:H6"/>
    <mergeCell ref="I5:I6"/>
    <mergeCell ref="C7:C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9"/>
  <sheetViews>
    <sheetView workbookViewId="0">
      <selection activeCell="K19" sqref="K19"/>
    </sheetView>
  </sheetViews>
  <sheetFormatPr defaultRowHeight="15" x14ac:dyDescent="0.25"/>
  <sheetData>
    <row r="3" spans="3:10" ht="18" x14ac:dyDescent="0.25">
      <c r="C3" s="115" t="s">
        <v>153</v>
      </c>
      <c r="D3" s="115"/>
      <c r="E3" s="115"/>
      <c r="F3" s="115"/>
      <c r="G3" s="115"/>
      <c r="H3" s="115"/>
      <c r="I3" s="115"/>
      <c r="J3" s="55"/>
    </row>
    <row r="4" spans="3:10" ht="45.75" x14ac:dyDescent="0.25">
      <c r="C4" s="116" t="s">
        <v>73</v>
      </c>
      <c r="D4" s="116"/>
      <c r="E4" s="117" t="s">
        <v>87</v>
      </c>
      <c r="F4" s="117" t="s">
        <v>88</v>
      </c>
      <c r="G4" s="117" t="s">
        <v>89</v>
      </c>
      <c r="H4" s="117" t="s">
        <v>90</v>
      </c>
      <c r="I4" s="117" t="s">
        <v>65</v>
      </c>
      <c r="J4" s="55"/>
    </row>
    <row r="5" spans="3:10" ht="30" x14ac:dyDescent="0.25">
      <c r="C5" s="118" t="s">
        <v>83</v>
      </c>
      <c r="D5" s="119" t="s">
        <v>91</v>
      </c>
      <c r="E5" s="120">
        <v>491.88412042298086</v>
      </c>
      <c r="F5" s="121">
        <v>3</v>
      </c>
      <c r="G5" s="120">
        <v>163.96137347432696</v>
      </c>
      <c r="H5" s="120">
        <v>31.887159675171855</v>
      </c>
      <c r="I5" s="122" t="s">
        <v>154</v>
      </c>
      <c r="J5" s="55"/>
    </row>
    <row r="6" spans="3:10" ht="30" x14ac:dyDescent="0.25">
      <c r="C6" s="123"/>
      <c r="D6" s="119" t="s">
        <v>92</v>
      </c>
      <c r="E6" s="120">
        <v>411.35397481511387</v>
      </c>
      <c r="F6" s="121">
        <v>80</v>
      </c>
      <c r="G6" s="120">
        <v>5.1419246851889238</v>
      </c>
      <c r="H6" s="124"/>
      <c r="I6" s="124"/>
      <c r="J6" s="55"/>
    </row>
    <row r="7" spans="3:10" x14ac:dyDescent="0.25">
      <c r="C7" s="123"/>
      <c r="D7" s="119" t="s">
        <v>93</v>
      </c>
      <c r="E7" s="120">
        <v>903.23809523809473</v>
      </c>
      <c r="F7" s="121">
        <v>83</v>
      </c>
      <c r="G7" s="124"/>
      <c r="H7" s="124"/>
      <c r="I7" s="124"/>
      <c r="J7" s="55"/>
    </row>
    <row r="8" spans="3:10" x14ac:dyDescent="0.25">
      <c r="C8" s="125" t="s">
        <v>85</v>
      </c>
      <c r="D8" s="125"/>
      <c r="E8" s="125"/>
      <c r="F8" s="125"/>
      <c r="G8" s="125"/>
      <c r="H8" s="125"/>
      <c r="I8" s="125"/>
      <c r="J8" s="55"/>
    </row>
    <row r="9" spans="3:10" x14ac:dyDescent="0.25">
      <c r="C9" s="125" t="s">
        <v>94</v>
      </c>
      <c r="D9" s="125"/>
      <c r="E9" s="125"/>
      <c r="F9" s="125"/>
      <c r="G9" s="125"/>
      <c r="H9" s="125"/>
      <c r="I9" s="125"/>
      <c r="J9" s="55"/>
    </row>
  </sheetData>
  <mergeCells count="5">
    <mergeCell ref="C3:I3"/>
    <mergeCell ref="C4:D4"/>
    <mergeCell ref="C5:C7"/>
    <mergeCell ref="C8:I8"/>
    <mergeCell ref="C9:I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J11"/>
  <sheetViews>
    <sheetView tabSelected="1" topLeftCell="A2" workbookViewId="0">
      <selection activeCell="L15" sqref="L15"/>
    </sheetView>
  </sheetViews>
  <sheetFormatPr defaultRowHeight="15" x14ac:dyDescent="0.25"/>
  <sheetData>
    <row r="4" spans="3:10" ht="18" x14ac:dyDescent="0.25">
      <c r="C4" s="151" t="s">
        <v>86</v>
      </c>
      <c r="D4" s="151"/>
      <c r="E4" s="151"/>
      <c r="F4" s="151"/>
      <c r="G4" s="151"/>
      <c r="H4" s="151"/>
      <c r="I4" s="151"/>
      <c r="J4" s="56"/>
    </row>
    <row r="5" spans="3:10" ht="60.75" x14ac:dyDescent="0.25">
      <c r="C5" s="152" t="s">
        <v>73</v>
      </c>
      <c r="D5" s="152"/>
      <c r="E5" s="153" t="s">
        <v>74</v>
      </c>
      <c r="F5" s="153"/>
      <c r="G5" s="154" t="s">
        <v>75</v>
      </c>
      <c r="H5" s="153" t="s">
        <v>76</v>
      </c>
      <c r="I5" s="153" t="s">
        <v>65</v>
      </c>
      <c r="J5" s="56"/>
    </row>
    <row r="6" spans="3:10" ht="30.75" x14ac:dyDescent="0.25">
      <c r="C6" s="152"/>
      <c r="D6" s="152"/>
      <c r="E6" s="154" t="s">
        <v>78</v>
      </c>
      <c r="F6" s="154" t="s">
        <v>79</v>
      </c>
      <c r="G6" s="154" t="s">
        <v>80</v>
      </c>
      <c r="H6" s="153"/>
      <c r="I6" s="153"/>
      <c r="J6" s="56"/>
    </row>
    <row r="7" spans="3:10" ht="30" x14ac:dyDescent="0.25">
      <c r="C7" s="155" t="s">
        <v>83</v>
      </c>
      <c r="D7" s="156" t="s">
        <v>84</v>
      </c>
      <c r="E7" s="157">
        <v>4.2357033852280388</v>
      </c>
      <c r="F7" s="157">
        <v>2.3275873360374923</v>
      </c>
      <c r="G7" s="158"/>
      <c r="H7" s="157">
        <v>1.8197827938172846</v>
      </c>
      <c r="I7" s="157">
        <v>7.2532713410066549E-2</v>
      </c>
      <c r="J7" s="56"/>
    </row>
    <row r="8" spans="3:10" x14ac:dyDescent="0.25">
      <c r="C8" s="159"/>
      <c r="D8" s="156" t="s">
        <v>6</v>
      </c>
      <c r="E8" s="157">
        <v>0.34999954689786805</v>
      </c>
      <c r="F8" s="157">
        <v>0.11159275599173939</v>
      </c>
      <c r="G8" s="157">
        <v>0.32288321738340953</v>
      </c>
      <c r="H8" s="157">
        <v>3.13640024199937</v>
      </c>
      <c r="I8" s="157">
        <v>2.3933511497542192E-3</v>
      </c>
      <c r="J8" s="56"/>
    </row>
    <row r="9" spans="3:10" x14ac:dyDescent="0.25">
      <c r="C9" s="159"/>
      <c r="D9" s="156" t="s">
        <v>12</v>
      </c>
      <c r="E9" s="157">
        <v>0.11418881075855507</v>
      </c>
      <c r="F9" s="157">
        <v>0.11752721313336444</v>
      </c>
      <c r="G9" s="157">
        <v>0.11658597716937011</v>
      </c>
      <c r="H9" s="157">
        <v>0.97159464360802039</v>
      </c>
      <c r="I9" s="157">
        <v>0.33418077240235999</v>
      </c>
      <c r="J9" s="56"/>
    </row>
    <row r="10" spans="3:10" x14ac:dyDescent="0.25">
      <c r="C10" s="159"/>
      <c r="D10" s="156" t="s">
        <v>17</v>
      </c>
      <c r="E10" s="157">
        <v>0.56927143852299122</v>
      </c>
      <c r="F10" s="157">
        <v>0.12368109831143109</v>
      </c>
      <c r="G10" s="157">
        <v>0.44273350491781255</v>
      </c>
      <c r="H10" s="157">
        <v>4.6027359580002773</v>
      </c>
      <c r="I10" s="157">
        <v>1.5465584774848775E-5</v>
      </c>
      <c r="J10" s="56"/>
    </row>
    <row r="11" spans="3:10" x14ac:dyDescent="0.25">
      <c r="C11" s="98" t="s">
        <v>85</v>
      </c>
      <c r="D11" s="98"/>
      <c r="E11" s="98"/>
      <c r="F11" s="98"/>
      <c r="G11" s="98"/>
      <c r="H11" s="98"/>
      <c r="I11" s="98"/>
      <c r="J11" s="56"/>
    </row>
  </sheetData>
  <mergeCells count="7">
    <mergeCell ref="C11:I11"/>
    <mergeCell ref="C4:I4"/>
    <mergeCell ref="C5:D6"/>
    <mergeCell ref="E5:F5"/>
    <mergeCell ref="H5:H6"/>
    <mergeCell ref="I5:I6"/>
    <mergeCell ref="C7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TABULASI DATA</vt:lpstr>
      <vt:lpstr>LAMPIRAN VALIDITAS</vt:lpstr>
      <vt:lpstr>UJI VALIDITAS</vt:lpstr>
      <vt:lpstr>REABILITAS</vt:lpstr>
      <vt:lpstr>NORMALITAS</vt:lpstr>
      <vt:lpstr>MULTIKOLINIERITAS</vt:lpstr>
      <vt:lpstr>HETEROKEDASTISITAS</vt:lpstr>
      <vt:lpstr>REGRESI LINIER BERGANDA&amp;UJI R</vt:lpstr>
      <vt:lpstr>UJI F</vt:lpstr>
      <vt:lpstr>UJI 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arbiyamagfiroh@icloud.com</dc:creator>
  <cp:lastModifiedBy>MI. WACHID HASYIM</cp:lastModifiedBy>
  <dcterms:created xsi:type="dcterms:W3CDTF">2025-01-17T05:46:54Z</dcterms:created>
  <dcterms:modified xsi:type="dcterms:W3CDTF">2025-02-26T04:37:59Z</dcterms:modified>
</cp:coreProperties>
</file>